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20" windowWidth="15570" windowHeight="7035"/>
  </bookViews>
  <sheets>
    <sheet name="ГВО по Нов.обл" sheetId="1" r:id="rId1"/>
  </sheets>
  <definedNames>
    <definedName name="_xlnm._FilterDatabase" localSheetId="0" hidden="1">'ГВО по Нов.обл'!#REF!</definedName>
    <definedName name="_xlnm.Print_Area" localSheetId="0">'ГВО по Нов.обл'!$A$1:$N$150</definedName>
  </definedNames>
  <calcPr calcId="145621"/>
</workbook>
</file>

<file path=xl/calcChain.xml><?xml version="1.0" encoding="utf-8"?>
<calcChain xmlns="http://schemas.openxmlformats.org/spreadsheetml/2006/main">
  <c r="N61" i="1" l="1"/>
  <c r="N62" i="1"/>
  <c r="N63" i="1"/>
  <c r="N136" i="1" l="1"/>
  <c r="N137" i="1"/>
  <c r="N138" i="1"/>
  <c r="N150" i="1" l="1"/>
  <c r="N149" i="1"/>
  <c r="N148" i="1"/>
  <c r="N147" i="1"/>
  <c r="N146" i="1"/>
  <c r="N145" i="1"/>
  <c r="N144" i="1"/>
  <c r="N143" i="1"/>
  <c r="N142" i="1"/>
  <c r="N141" i="1"/>
  <c r="N140" i="1"/>
  <c r="N139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</calcChain>
</file>

<file path=xl/sharedStrings.xml><?xml version="1.0" encoding="utf-8"?>
<sst xmlns="http://schemas.openxmlformats.org/spreadsheetml/2006/main" count="187" uniqueCount="24">
  <si>
    <t>Замер за час</t>
  </si>
  <si>
    <t>Потребление, МВт</t>
  </si>
  <si>
    <t>Время отключения очереди, минут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</si>
  <si>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</si>
  <si>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</si>
  <si>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</si>
  <si>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</si>
  <si>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</si>
  <si>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</si>
  <si>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</si>
  <si>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</si>
  <si>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</si>
  <si>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</si>
  <si>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</si>
  <si>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</si>
  <si>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Итого:</t>
  </si>
  <si>
    <t xml:space="preserve"> 0-20</t>
  </si>
  <si>
    <t>в т.ч.Новгородский узел</t>
  </si>
  <si>
    <t>Номер очереди ограничения, величина ограничения, МВт,                                               нарастающим итогом</t>
  </si>
  <si>
    <t xml:space="preserve">Начальник службы режимов: </t>
  </si>
  <si>
    <t>Колесова Н.Е</t>
  </si>
  <si>
    <t>Фактический процент ГВО по РДУ</t>
  </si>
  <si>
    <t>Приложение 5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</si>
  <si>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16.06.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</si>
</sst>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32" x14ac:knownFonts="1">
    <font>
      <sz val="10"/>
      <name val="Arial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0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FFD5D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6" fillId="0" borderId="0"/>
    <xf numFmtId="9" fontId="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9" applyNumberFormat="0" applyAlignment="0" applyProtection="0"/>
    <xf numFmtId="0" fontId="12" fillId="20" borderId="20" applyNumberFormat="0" applyAlignment="0" applyProtection="0"/>
    <xf numFmtId="0" fontId="13" fillId="20" borderId="19" applyNumberFormat="0" applyAlignment="0" applyProtection="0"/>
    <xf numFmtId="0" fontId="14" fillId="0" borderId="21" applyNumberFormat="0" applyFill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24" applyNumberFormat="0" applyFill="0" applyAlignment="0" applyProtection="0"/>
    <xf numFmtId="0" fontId="18" fillId="21" borderId="2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 applyNumberFormat="0" applyBorder="0" applyProtection="0"/>
    <xf numFmtId="0" fontId="8" fillId="0" borderId="0"/>
    <xf numFmtId="0" fontId="6" fillId="0" borderId="0"/>
    <xf numFmtId="0" fontId="6" fillId="0" borderId="0"/>
    <xf numFmtId="0" fontId="2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3" borderId="26" applyNumberFormat="0" applyFon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 applyFill="0" applyBorder="0" applyAlignment="0" applyProtection="0"/>
    <xf numFmtId="0" fontId="26" fillId="4" borderId="0" applyNumberFormat="0" applyBorder="0" applyAlignment="0" applyProtection="0"/>
  </cellStyleXfs>
  <cellXfs count="115">
    <xf numFmtId="0" fontId="0" fillId="0" borderId="0" xfId="0"/>
    <xf numFmtId="0" fontId="0" fillId="0" borderId="0" xfId="0" applyFill="1" applyAlignment="1">
      <alignment horizontal="center" vertical="center"/>
    </xf>
    <xf numFmtId="1" fontId="0" fillId="0" borderId="0" xfId="0" applyNumberFormat="1" applyBorder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17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7" fillId="25" borderId="28" xfId="0" applyFont="1" applyFill="1" applyBorder="1" applyAlignment="1">
      <alignment horizontal="center"/>
    </xf>
    <xf numFmtId="165" fontId="5" fillId="0" borderId="13" xfId="1" applyNumberFormat="1" applyFont="1" applyFill="1" applyBorder="1" applyAlignment="1">
      <alignment horizontal="center"/>
    </xf>
    <xf numFmtId="165" fontId="5" fillId="0" borderId="14" xfId="1" applyNumberFormat="1" applyFont="1" applyFill="1" applyBorder="1" applyAlignment="1">
      <alignment horizontal="center"/>
    </xf>
    <xf numFmtId="165" fontId="5" fillId="0" borderId="17" xfId="1" applyNumberFormat="1" applyFont="1" applyFill="1" applyBorder="1" applyAlignment="1">
      <alignment horizontal="center"/>
    </xf>
    <xf numFmtId="165" fontId="5" fillId="0" borderId="18" xfId="1" applyNumberFormat="1" applyFont="1" applyFill="1" applyBorder="1" applyAlignment="1">
      <alignment horizontal="center"/>
    </xf>
    <xf numFmtId="165" fontId="7" fillId="25" borderId="17" xfId="0" applyNumberFormat="1" applyFont="1" applyFill="1" applyBorder="1" applyAlignment="1">
      <alignment horizontal="center"/>
    </xf>
    <xf numFmtId="165" fontId="7" fillId="25" borderId="18" xfId="0" applyNumberFormat="1" applyFont="1" applyFill="1" applyBorder="1" applyAlignment="1">
      <alignment horizont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center"/>
    </xf>
    <xf numFmtId="165" fontId="5" fillId="0" borderId="37" xfId="1" applyNumberFormat="1" applyFont="1" applyFill="1" applyBorder="1" applyAlignment="1">
      <alignment horizontal="center"/>
    </xf>
    <xf numFmtId="17" fontId="5" fillId="0" borderId="31" xfId="0" applyNumberFormat="1" applyFont="1" applyBorder="1" applyAlignment="1">
      <alignment horizontal="center"/>
    </xf>
    <xf numFmtId="0" fontId="7" fillId="25" borderId="31" xfId="0" applyFont="1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7" fillId="25" borderId="32" xfId="0" applyFont="1" applyFill="1" applyBorder="1" applyAlignment="1">
      <alignment horizontal="center"/>
    </xf>
    <xf numFmtId="165" fontId="5" fillId="0" borderId="33" xfId="0" applyNumberFormat="1" applyFont="1" applyFill="1" applyBorder="1" applyAlignment="1">
      <alignment horizontal="center"/>
    </xf>
    <xf numFmtId="165" fontId="5" fillId="0" borderId="13" xfId="0" applyNumberFormat="1" applyFont="1" applyFill="1" applyBorder="1" applyAlignment="1">
      <alignment horizontal="center"/>
    </xf>
    <xf numFmtId="165" fontId="5" fillId="0" borderId="38" xfId="1" applyNumberFormat="1" applyFont="1" applyFill="1" applyBorder="1" applyAlignment="1">
      <alignment horizontal="center"/>
    </xf>
    <xf numFmtId="165" fontId="7" fillId="25" borderId="29" xfId="0" applyNumberFormat="1" applyFont="1" applyFill="1" applyBorder="1" applyAlignment="1">
      <alignment horizontal="center"/>
    </xf>
    <xf numFmtId="165" fontId="5" fillId="0" borderId="12" xfId="1" applyNumberFormat="1" applyFont="1" applyFill="1" applyBorder="1" applyAlignment="1">
      <alignment horizontal="center"/>
    </xf>
    <xf numFmtId="165" fontId="5" fillId="0" borderId="16" xfId="1" applyNumberFormat="1" applyFont="1" applyFill="1" applyBorder="1" applyAlignment="1">
      <alignment horizontal="center"/>
    </xf>
    <xf numFmtId="165" fontId="7" fillId="25" borderId="16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7" fontId="5" fillId="0" borderId="15" xfId="0" applyNumberFormat="1" applyFont="1" applyFill="1" applyBorder="1" applyAlignment="1">
      <alignment horizontal="center"/>
    </xf>
    <xf numFmtId="165" fontId="7" fillId="25" borderId="17" xfId="1" applyNumberFormat="1" applyFont="1" applyFill="1" applyBorder="1" applyAlignment="1">
      <alignment horizontal="center"/>
    </xf>
    <xf numFmtId="165" fontId="7" fillId="25" borderId="9" xfId="0" applyNumberFormat="1" applyFont="1" applyFill="1" applyBorder="1" applyAlignment="1">
      <alignment horizontal="center"/>
    </xf>
    <xf numFmtId="165" fontId="7" fillId="25" borderId="1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/>
    </xf>
    <xf numFmtId="165" fontId="5" fillId="0" borderId="41" xfId="1" applyNumberFormat="1" applyFont="1" applyFill="1" applyBorder="1" applyAlignment="1">
      <alignment horizontal="center"/>
    </xf>
    <xf numFmtId="10" fontId="5" fillId="0" borderId="11" xfId="1" applyNumberFormat="1" applyFont="1" applyFill="1" applyBorder="1" applyAlignment="1">
      <alignment horizontal="center"/>
    </xf>
    <xf numFmtId="10" fontId="5" fillId="0" borderId="15" xfId="1" applyNumberFormat="1" applyFont="1" applyFill="1" applyBorder="1" applyAlignment="1">
      <alignment horizontal="center"/>
    </xf>
    <xf numFmtId="10" fontId="7" fillId="25" borderId="15" xfId="0" applyNumberFormat="1" applyFont="1" applyFill="1" applyBorder="1" applyAlignment="1">
      <alignment horizontal="center"/>
    </xf>
    <xf numFmtId="10" fontId="7" fillId="25" borderId="28" xfId="0" applyNumberFormat="1" applyFont="1" applyFill="1" applyBorder="1" applyAlignment="1">
      <alignment horizontal="center"/>
    </xf>
    <xf numFmtId="10" fontId="5" fillId="0" borderId="11" xfId="0" applyNumberFormat="1" applyFont="1" applyFill="1" applyBorder="1" applyAlignment="1">
      <alignment horizontal="center"/>
    </xf>
    <xf numFmtId="10" fontId="5" fillId="0" borderId="43" xfId="1" applyNumberFormat="1" applyFont="1" applyFill="1" applyBorder="1" applyAlignment="1">
      <alignment horizontal="center"/>
    </xf>
    <xf numFmtId="10" fontId="7" fillId="25" borderId="36" xfId="0" applyNumberFormat="1" applyFont="1" applyFill="1" applyBorder="1" applyAlignment="1">
      <alignment horizontal="center"/>
    </xf>
    <xf numFmtId="10" fontId="31" fillId="25" borderId="15" xfId="0" applyNumberFormat="1" applyFont="1" applyFill="1" applyBorder="1" applyAlignment="1">
      <alignment horizontal="center"/>
    </xf>
    <xf numFmtId="10" fontId="31" fillId="25" borderId="15" xfId="1" applyNumberFormat="1" applyFont="1" applyFill="1" applyBorder="1" applyAlignment="1">
      <alignment horizontal="center"/>
    </xf>
    <xf numFmtId="165" fontId="7" fillId="25" borderId="18" xfId="1" applyNumberFormat="1" applyFont="1" applyFill="1" applyBorder="1" applyAlignment="1">
      <alignment horizontal="center"/>
    </xf>
    <xf numFmtId="165" fontId="7" fillId="25" borderId="8" xfId="0" applyNumberFormat="1" applyFont="1" applyFill="1" applyBorder="1" applyAlignment="1">
      <alignment horizontal="center"/>
    </xf>
    <xf numFmtId="165" fontId="7" fillId="25" borderId="30" xfId="0" applyNumberFormat="1" applyFont="1" applyFill="1" applyBorder="1" applyAlignment="1">
      <alignment horizontal="center"/>
    </xf>
    <xf numFmtId="165" fontId="5" fillId="0" borderId="29" xfId="1" applyNumberFormat="1" applyFont="1" applyFill="1" applyBorder="1" applyAlignment="1">
      <alignment horizontal="center"/>
    </xf>
    <xf numFmtId="165" fontId="7" fillId="25" borderId="39" xfId="0" applyNumberFormat="1" applyFont="1" applyFill="1" applyBorder="1" applyAlignment="1">
      <alignment horizontal="center"/>
    </xf>
    <xf numFmtId="165" fontId="7" fillId="25" borderId="40" xfId="0" applyNumberFormat="1" applyFont="1" applyFill="1" applyBorder="1" applyAlignment="1">
      <alignment horizontal="center"/>
    </xf>
    <xf numFmtId="165" fontId="7" fillId="25" borderId="42" xfId="0" applyNumberFormat="1" applyFont="1" applyFill="1" applyBorder="1" applyAlignment="1">
      <alignment horizontal="center"/>
    </xf>
    <xf numFmtId="165" fontId="5" fillId="0" borderId="44" xfId="1" applyNumberFormat="1" applyFont="1" applyFill="1" applyBorder="1" applyAlignment="1">
      <alignment horizontal="center"/>
    </xf>
    <xf numFmtId="165" fontId="5" fillId="0" borderId="45" xfId="1" applyNumberFormat="1" applyFont="1" applyFill="1" applyBorder="1" applyAlignment="1">
      <alignment horizontal="center"/>
    </xf>
    <xf numFmtId="165" fontId="7" fillId="25" borderId="45" xfId="0" applyNumberFormat="1" applyFont="1" applyFill="1" applyBorder="1" applyAlignment="1">
      <alignment horizontal="center"/>
    </xf>
    <xf numFmtId="0" fontId="7" fillId="25" borderId="36" xfId="0" applyFont="1" applyFill="1" applyBorder="1" applyAlignment="1">
      <alignment horizontal="center"/>
    </xf>
    <xf numFmtId="165" fontId="7" fillId="25" borderId="47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5" fillId="26" borderId="29" xfId="0" applyFont="1" applyFill="1" applyBorder="1" applyAlignment="1">
      <alignment horizontal="center" vertical="center" wrapText="1"/>
    </xf>
    <xf numFmtId="0" fontId="5" fillId="26" borderId="29" xfId="0" applyFont="1" applyFill="1" applyBorder="1" applyAlignment="1">
      <alignment horizontal="center" vertical="center"/>
    </xf>
    <xf numFmtId="0" fontId="5" fillId="26" borderId="34" xfId="0" applyFont="1" applyFill="1" applyBorder="1" applyAlignment="1">
      <alignment horizontal="center" vertical="center"/>
    </xf>
    <xf numFmtId="0" fontId="28" fillId="24" borderId="17" xfId="0" applyFont="1" applyFill="1" applyBorder="1" applyAlignment="1">
      <alignment horizontal="center" vertical="center"/>
    </xf>
    <xf numFmtId="0" fontId="28" fillId="24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8" fillId="29" borderId="4" xfId="0" applyFont="1" applyFill="1" applyBorder="1" applyAlignment="1">
      <alignment horizontal="center" vertical="center"/>
    </xf>
    <xf numFmtId="0" fontId="28" fillId="29" borderId="31" xfId="0" applyFont="1" applyFill="1" applyBorder="1" applyAlignment="1">
      <alignment horizontal="center" vertical="center"/>
    </xf>
    <xf numFmtId="2" fontId="28" fillId="0" borderId="44" xfId="0" applyNumberFormat="1" applyFont="1" applyBorder="1" applyAlignment="1">
      <alignment horizontal="center" vertical="center"/>
    </xf>
    <xf numFmtId="2" fontId="28" fillId="0" borderId="45" xfId="0" applyNumberFormat="1" applyFont="1" applyBorder="1" applyAlignment="1">
      <alignment horizontal="center" vertical="center"/>
    </xf>
    <xf numFmtId="0" fontId="5" fillId="26" borderId="31" xfId="0" applyFont="1" applyFill="1" applyBorder="1" applyAlignment="1">
      <alignment horizontal="center" vertical="center" wrapText="1"/>
    </xf>
    <xf numFmtId="0" fontId="5" fillId="26" borderId="31" xfId="0" applyFont="1" applyFill="1" applyBorder="1" applyAlignment="1">
      <alignment horizontal="center" vertical="center"/>
    </xf>
    <xf numFmtId="0" fontId="5" fillId="26" borderId="46" xfId="0" applyFont="1" applyFill="1" applyBorder="1" applyAlignment="1">
      <alignment horizontal="center" vertical="center"/>
    </xf>
    <xf numFmtId="0" fontId="28" fillId="24" borderId="45" xfId="0" applyFont="1" applyFill="1" applyBorder="1" applyAlignment="1">
      <alignment horizontal="center" vertical="center"/>
    </xf>
    <xf numFmtId="0" fontId="28" fillId="24" borderId="47" xfId="0" applyFont="1" applyFill="1" applyBorder="1" applyAlignment="1">
      <alignment horizontal="center" vertical="center"/>
    </xf>
    <xf numFmtId="2" fontId="28" fillId="0" borderId="13" xfId="0" applyNumberFormat="1" applyFont="1" applyBorder="1" applyAlignment="1">
      <alignment horizontal="center" vertical="center"/>
    </xf>
    <xf numFmtId="2" fontId="28" fillId="0" borderId="17" xfId="0" applyNumberFormat="1" applyFont="1" applyBorder="1" applyAlignment="1">
      <alignment horizontal="center" vertical="center"/>
    </xf>
    <xf numFmtId="0" fontId="28" fillId="29" borderId="33" xfId="0" applyFont="1" applyFill="1" applyBorder="1" applyAlignment="1">
      <alignment horizontal="center" vertical="center"/>
    </xf>
    <xf numFmtId="0" fontId="28" fillId="29" borderId="29" xfId="0" applyFont="1" applyFill="1" applyBorder="1" applyAlignment="1">
      <alignment horizontal="center" vertical="center"/>
    </xf>
    <xf numFmtId="2" fontId="28" fillId="24" borderId="17" xfId="0" applyNumberFormat="1" applyFont="1" applyFill="1" applyBorder="1" applyAlignment="1">
      <alignment horizontal="center" vertical="center"/>
    </xf>
    <xf numFmtId="0" fontId="28" fillId="28" borderId="33" xfId="0" applyFont="1" applyFill="1" applyBorder="1" applyAlignment="1">
      <alignment horizontal="center" vertical="center"/>
    </xf>
    <xf numFmtId="0" fontId="28" fillId="28" borderId="29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28" fillId="27" borderId="33" xfId="0" applyFont="1" applyFill="1" applyBorder="1" applyAlignment="1">
      <alignment horizontal="center" vertical="center"/>
    </xf>
    <xf numFmtId="0" fontId="28" fillId="27" borderId="29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8" fillId="24" borderId="15" xfId="0" applyFont="1" applyFill="1" applyBorder="1" applyAlignment="1">
      <alignment horizontal="center" vertical="center"/>
    </xf>
    <xf numFmtId="0" fontId="28" fillId="24" borderId="28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8" fillId="27" borderId="4" xfId="0" applyFont="1" applyFill="1" applyBorder="1" applyAlignment="1">
      <alignment horizontal="center" vertical="center"/>
    </xf>
    <xf numFmtId="0" fontId="28" fillId="27" borderId="31" xfId="0" applyFont="1" applyFill="1" applyBorder="1" applyAlignment="1">
      <alignment horizontal="center" vertical="center"/>
    </xf>
    <xf numFmtId="2" fontId="28" fillId="0" borderId="11" xfId="0" applyNumberFormat="1" applyFont="1" applyBorder="1" applyAlignment="1">
      <alignment horizontal="center" vertical="center"/>
    </xf>
    <xf numFmtId="2" fontId="28" fillId="0" borderId="15" xfId="0" applyNumberFormat="1" applyFont="1" applyBorder="1" applyAlignment="1">
      <alignment horizontal="center" vertical="center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1"/>
    <cellStyle name="Плохой 2" xfId="44"/>
    <cellStyle name="Пояснение 2" xfId="45"/>
    <cellStyle name="Примечание 2" xfId="46"/>
    <cellStyle name="Процентный 2" xfId="2"/>
    <cellStyle name="Связанная ячейка 2" xfId="47"/>
    <cellStyle name="Текст предупреждения 2" xfId="48"/>
    <cellStyle name="Финансовый 2" xfId="49"/>
    <cellStyle name="Хороший 2" xfId="50"/>
  </cellStyles>
  <dxfs count="0"/>
  <tableStyles count="0" defaultTableStyle="TableStyleMedium2" defaultPivotStyle="PivotStyleLight16"/>
  <colors>
    <mruColors>
      <color rgb="FFFFFF99"/>
      <color rgb="FFC6E6A2"/>
      <color rgb="FFFFCDCD"/>
      <color rgb="FFFFE0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5"/>
  <sheetViews>
    <sheetView tabSelected="1" view="pageBreakPreview" zoomScale="85" zoomScaleNormal="85" zoomScaleSheetLayoutView="85" workbookViewId="0">
      <pane ySplit="1" topLeftCell="A2" activePane="bottomLeft" state="frozen"/>
      <selection pane="bottomLeft" activeCell="T9" sqref="T9"/>
    </sheetView>
  </sheetViews>
  <sheetFormatPr defaultColWidth="9.140625" defaultRowHeight="12.75" x14ac:dyDescent="0.2"/>
  <cols>
    <col min="1" max="1" width="25" style="1" customWidth="1"/>
    <col min="2" max="2" width="10.28515625" style="1" customWidth="1"/>
    <col min="3" max="3" width="14.85546875" style="1" customWidth="1"/>
    <col min="4" max="4" width="10.5703125" style="38" customWidth="1"/>
    <col min="5" max="5" width="9" style="38" customWidth="1"/>
    <col min="6" max="6" width="8.42578125" style="38" customWidth="1"/>
    <col min="7" max="7" width="9.140625" style="38" customWidth="1"/>
    <col min="8" max="8" width="8.85546875" style="38" customWidth="1"/>
    <col min="9" max="9" width="9.140625" style="38" customWidth="1"/>
    <col min="10" max="10" width="8.85546875" style="38" customWidth="1"/>
    <col min="11" max="11" width="9.85546875" style="38" customWidth="1"/>
    <col min="12" max="12" width="8.7109375" style="38" customWidth="1"/>
    <col min="13" max="13" width="9" style="38" customWidth="1"/>
    <col min="14" max="14" width="16.28515625" style="38" customWidth="1"/>
    <col min="15" max="16384" width="9.140625" style="1"/>
  </cols>
  <sheetData>
    <row r="1" spans="1:29" ht="18" x14ac:dyDescent="0.2">
      <c r="A1" s="23"/>
      <c r="B1" s="23"/>
      <c r="C1" s="23"/>
      <c r="D1" s="24"/>
      <c r="E1" s="24"/>
      <c r="F1" s="24"/>
      <c r="G1" s="24"/>
      <c r="H1" s="24"/>
      <c r="I1" s="24"/>
      <c r="J1" s="24"/>
      <c r="K1" s="24"/>
      <c r="L1" s="24"/>
      <c r="M1" s="109" t="s">
        <v>22</v>
      </c>
      <c r="N1" s="109"/>
    </row>
    <row r="2" spans="1:29" ht="18" x14ac:dyDescent="0.2">
      <c r="A2" s="23"/>
      <c r="B2" s="23"/>
      <c r="C2" s="23"/>
      <c r="D2" s="24"/>
      <c r="E2" s="24"/>
      <c r="F2" s="24"/>
      <c r="G2" s="24"/>
      <c r="H2" s="24"/>
      <c r="I2" s="24"/>
      <c r="J2" s="24"/>
      <c r="K2" s="24"/>
    </row>
    <row r="3" spans="1:29" ht="67.5" customHeight="1" x14ac:dyDescent="0.2">
      <c r="A3" s="110" t="s">
        <v>23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29" ht="37.5" customHeight="1" thickBot="1" x14ac:dyDescent="0.25">
      <c r="A4" s="23"/>
      <c r="B4" s="68"/>
      <c r="C4" s="23"/>
      <c r="D4" s="100"/>
      <c r="E4" s="100"/>
      <c r="F4" s="100"/>
      <c r="G4" s="100"/>
      <c r="H4" s="100"/>
      <c r="I4" s="100"/>
      <c r="J4" s="24"/>
      <c r="K4" s="24"/>
      <c r="L4" s="24"/>
      <c r="M4" s="24"/>
      <c r="N4" s="44"/>
    </row>
    <row r="5" spans="1:29" ht="87" customHeight="1" x14ac:dyDescent="0.2">
      <c r="A5" s="101" t="s">
        <v>0</v>
      </c>
      <c r="B5" s="103" t="s">
        <v>1</v>
      </c>
      <c r="C5" s="103" t="s">
        <v>2</v>
      </c>
      <c r="D5" s="105" t="s">
        <v>18</v>
      </c>
      <c r="E5" s="106"/>
      <c r="F5" s="106"/>
      <c r="G5" s="106"/>
      <c r="H5" s="106"/>
      <c r="I5" s="106"/>
      <c r="J5" s="106"/>
      <c r="K5" s="106"/>
      <c r="L5" s="106"/>
      <c r="M5" s="106"/>
      <c r="N5" s="107" t="s">
        <v>21</v>
      </c>
    </row>
    <row r="6" spans="1:29" ht="30.75" customHeight="1" thickBot="1" x14ac:dyDescent="0.25">
      <c r="A6" s="102"/>
      <c r="B6" s="104"/>
      <c r="C6" s="104"/>
      <c r="D6" s="20" t="s">
        <v>3</v>
      </c>
      <c r="E6" s="21" t="s">
        <v>4</v>
      </c>
      <c r="F6" s="21" t="s">
        <v>5</v>
      </c>
      <c r="G6" s="21" t="s">
        <v>6</v>
      </c>
      <c r="H6" s="21" t="s">
        <v>7</v>
      </c>
      <c r="I6" s="21" t="s">
        <v>8</v>
      </c>
      <c r="J6" s="21" t="s">
        <v>9</v>
      </c>
      <c r="K6" s="21" t="s">
        <v>10</v>
      </c>
      <c r="L6" s="21" t="s">
        <v>11</v>
      </c>
      <c r="M6" s="22" t="s">
        <v>12</v>
      </c>
      <c r="N6" s="108"/>
    </row>
    <row r="7" spans="1:29" ht="24.75" customHeight="1" x14ac:dyDescent="0.25">
      <c r="A7" s="111">
        <v>1</v>
      </c>
      <c r="B7" s="113">
        <v>416.76</v>
      </c>
      <c r="C7" s="9" t="s">
        <v>13</v>
      </c>
      <c r="D7" s="35">
        <v>17.630999999999997</v>
      </c>
      <c r="E7" s="14">
        <v>23.286999999999995</v>
      </c>
      <c r="F7" s="14">
        <v>30.164999999999999</v>
      </c>
      <c r="G7" s="14">
        <v>30.164999999999999</v>
      </c>
      <c r="H7" s="14">
        <v>30.164999999999999</v>
      </c>
      <c r="I7" s="14">
        <v>30.164999999999999</v>
      </c>
      <c r="J7" s="14">
        <v>30.164999999999999</v>
      </c>
      <c r="K7" s="14">
        <v>30.164999999999999</v>
      </c>
      <c r="L7" s="14">
        <v>30.164999999999999</v>
      </c>
      <c r="M7" s="15">
        <v>30.164999999999999</v>
      </c>
      <c r="N7" s="47">
        <f>M7/M9</f>
        <v>0.35335171644710789</v>
      </c>
    </row>
    <row r="8" spans="1:29" ht="15.75" x14ac:dyDescent="0.25">
      <c r="A8" s="112"/>
      <c r="B8" s="114"/>
      <c r="C8" s="10" t="s">
        <v>14</v>
      </c>
      <c r="D8" s="36">
        <v>17.630999999999997</v>
      </c>
      <c r="E8" s="16">
        <v>23.286999999999995</v>
      </c>
      <c r="F8" s="16">
        <v>30.164999999999999</v>
      </c>
      <c r="G8" s="16">
        <v>50.072000000000003</v>
      </c>
      <c r="H8" s="16">
        <v>51.262</v>
      </c>
      <c r="I8" s="16">
        <v>51.262</v>
      </c>
      <c r="J8" s="16">
        <v>51.262</v>
      </c>
      <c r="K8" s="16">
        <v>51.262</v>
      </c>
      <c r="L8" s="16">
        <v>51.262</v>
      </c>
      <c r="M8" s="17">
        <v>51.262</v>
      </c>
      <c r="N8" s="48">
        <f>M8/M9</f>
        <v>0.60048120963075236</v>
      </c>
    </row>
    <row r="9" spans="1:29" ht="15.75" x14ac:dyDescent="0.25">
      <c r="A9" s="112"/>
      <c r="B9" s="114"/>
      <c r="C9" s="12" t="s">
        <v>15</v>
      </c>
      <c r="D9" s="37">
        <v>17.630999999999997</v>
      </c>
      <c r="E9" s="18">
        <v>23.286999999999995</v>
      </c>
      <c r="F9" s="18">
        <v>30.164999999999999</v>
      </c>
      <c r="G9" s="18">
        <v>50.072000000000003</v>
      </c>
      <c r="H9" s="18">
        <v>51.262</v>
      </c>
      <c r="I9" s="18">
        <v>51.262</v>
      </c>
      <c r="J9" s="18">
        <v>67.537000000000006</v>
      </c>
      <c r="K9" s="18">
        <v>70.45920000000001</v>
      </c>
      <c r="L9" s="18">
        <v>82.978200000000015</v>
      </c>
      <c r="M9" s="19">
        <v>85.368200000000016</v>
      </c>
      <c r="N9" s="54">
        <f>M9/B7</f>
        <v>0.20483779633362131</v>
      </c>
    </row>
    <row r="10" spans="1:29" customFormat="1" ht="19.5" customHeight="1" x14ac:dyDescent="0.25">
      <c r="A10" s="95" t="s">
        <v>17</v>
      </c>
      <c r="B10" s="98">
        <v>294.38</v>
      </c>
      <c r="C10" s="11" t="s">
        <v>13</v>
      </c>
      <c r="D10" s="36">
        <v>17.630999999999997</v>
      </c>
      <c r="E10" s="16">
        <v>17.630999999999997</v>
      </c>
      <c r="F10" s="16">
        <v>17.630999999999997</v>
      </c>
      <c r="G10" s="16">
        <v>17.630999999999997</v>
      </c>
      <c r="H10" s="16">
        <v>17.630999999999997</v>
      </c>
      <c r="I10" s="16">
        <v>17.630999999999997</v>
      </c>
      <c r="J10" s="16">
        <v>17.630999999999997</v>
      </c>
      <c r="K10" s="16">
        <v>17.630999999999997</v>
      </c>
      <c r="L10" s="16">
        <v>17.630999999999997</v>
      </c>
      <c r="M10" s="17">
        <v>17.630999999999997</v>
      </c>
      <c r="N10" s="48">
        <f t="shared" ref="N10" si="0">M10/M12</f>
        <v>0.3102126850965598</v>
      </c>
      <c r="O10" s="2"/>
      <c r="P10" s="2"/>
      <c r="Q10" s="3"/>
      <c r="R10" s="74"/>
      <c r="S10" s="4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customFormat="1" ht="15.75" customHeight="1" x14ac:dyDescent="0.25">
      <c r="A11" s="96"/>
      <c r="B11" s="98"/>
      <c r="C11" s="10" t="s">
        <v>16</v>
      </c>
      <c r="D11" s="36">
        <v>17.630999999999997</v>
      </c>
      <c r="E11" s="16">
        <v>17.630999999999997</v>
      </c>
      <c r="F11" s="16">
        <v>17.630999999999997</v>
      </c>
      <c r="G11" s="16">
        <v>37.637999999999998</v>
      </c>
      <c r="H11" s="16">
        <v>37.637999999999998</v>
      </c>
      <c r="I11" s="16">
        <v>37.637999999999998</v>
      </c>
      <c r="J11" s="16">
        <v>37.637999999999998</v>
      </c>
      <c r="K11" s="16">
        <v>37.637999999999998</v>
      </c>
      <c r="L11" s="16">
        <v>37.637999999999998</v>
      </c>
      <c r="M11" s="17">
        <v>37.637999999999998</v>
      </c>
      <c r="N11" s="48">
        <f t="shared" ref="N11" si="1">M11/M12</f>
        <v>0.66223044873599457</v>
      </c>
      <c r="O11" s="2"/>
      <c r="P11" s="3"/>
      <c r="Q11" s="3"/>
      <c r="R11" s="74"/>
      <c r="S11" s="6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customFormat="1" ht="16.5" customHeight="1" thickBot="1" x14ac:dyDescent="0.3">
      <c r="A12" s="97"/>
      <c r="B12" s="99"/>
      <c r="C12" s="13" t="s">
        <v>15</v>
      </c>
      <c r="D12" s="57">
        <v>17.630999999999997</v>
      </c>
      <c r="E12" s="57">
        <v>17.630999999999997</v>
      </c>
      <c r="F12" s="57">
        <v>17.630999999999997</v>
      </c>
      <c r="G12" s="57">
        <v>37.637999999999998</v>
      </c>
      <c r="H12" s="57">
        <v>37.637999999999998</v>
      </c>
      <c r="I12" s="57">
        <v>37.637999999999998</v>
      </c>
      <c r="J12" s="57">
        <v>53.912999999999997</v>
      </c>
      <c r="K12" s="57">
        <v>56.8352</v>
      </c>
      <c r="L12" s="57">
        <v>56.8352</v>
      </c>
      <c r="M12" s="58">
        <v>56.8352</v>
      </c>
      <c r="N12" s="50">
        <f t="shared" ref="N12" si="2">M12/B10</f>
        <v>0.19306746382227055</v>
      </c>
      <c r="O12" s="2"/>
      <c r="P12" s="3"/>
      <c r="Q12" s="3"/>
      <c r="R12" s="74"/>
      <c r="S12" s="7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ht="15.75" customHeight="1" x14ac:dyDescent="0.25">
      <c r="A13" s="93">
        <v>2</v>
      </c>
      <c r="B13" s="84">
        <v>414.07</v>
      </c>
      <c r="C13" s="9" t="s">
        <v>13</v>
      </c>
      <c r="D13" s="14">
        <v>17.306000000000001</v>
      </c>
      <c r="E13" s="14">
        <v>23.844000000000001</v>
      </c>
      <c r="F13" s="14">
        <v>30.682000000000002</v>
      </c>
      <c r="G13" s="14">
        <v>30.682000000000002</v>
      </c>
      <c r="H13" s="14">
        <v>30.682000000000002</v>
      </c>
      <c r="I13" s="14">
        <v>30.682000000000002</v>
      </c>
      <c r="J13" s="14">
        <v>30.682000000000002</v>
      </c>
      <c r="K13" s="14">
        <v>30.682000000000002</v>
      </c>
      <c r="L13" s="14">
        <v>30.682000000000002</v>
      </c>
      <c r="M13" s="15">
        <v>30.682000000000002</v>
      </c>
      <c r="N13" s="47">
        <f t="shared" ref="N13" si="3">M13/M15</f>
        <v>0.35713703716636985</v>
      </c>
    </row>
    <row r="14" spans="1:29" ht="18.75" customHeight="1" x14ac:dyDescent="0.25">
      <c r="A14" s="94"/>
      <c r="B14" s="85"/>
      <c r="C14" s="10" t="s">
        <v>14</v>
      </c>
      <c r="D14" s="16">
        <v>17.306000000000001</v>
      </c>
      <c r="E14" s="16">
        <v>23.844000000000001</v>
      </c>
      <c r="F14" s="16">
        <v>30.682000000000002</v>
      </c>
      <c r="G14" s="16">
        <v>50.914000000000001</v>
      </c>
      <c r="H14" s="16">
        <v>51.904000000000003</v>
      </c>
      <c r="I14" s="16">
        <v>51.904000000000003</v>
      </c>
      <c r="J14" s="16">
        <v>51.904000000000003</v>
      </c>
      <c r="K14" s="16">
        <v>51.904000000000003</v>
      </c>
      <c r="L14" s="16">
        <v>51.904000000000003</v>
      </c>
      <c r="M14" s="17">
        <v>51.904000000000003</v>
      </c>
      <c r="N14" s="48">
        <f t="shared" ref="N14" si="4">M14/M15</f>
        <v>0.60416011919311852</v>
      </c>
    </row>
    <row r="15" spans="1:29" ht="15.75" customHeight="1" x14ac:dyDescent="0.25">
      <c r="A15" s="94"/>
      <c r="B15" s="85"/>
      <c r="C15" s="12" t="s">
        <v>15</v>
      </c>
      <c r="D15" s="18">
        <v>17.306000000000001</v>
      </c>
      <c r="E15" s="18">
        <v>23.844000000000001</v>
      </c>
      <c r="F15" s="18">
        <v>30.682000000000002</v>
      </c>
      <c r="G15" s="18">
        <v>50.914000000000001</v>
      </c>
      <c r="H15" s="18">
        <v>51.904000000000003</v>
      </c>
      <c r="I15" s="18">
        <v>51.904000000000003</v>
      </c>
      <c r="J15" s="18">
        <v>68.248999999999995</v>
      </c>
      <c r="K15" s="18">
        <v>71.132999999999996</v>
      </c>
      <c r="L15" s="18">
        <v>83.495999999999995</v>
      </c>
      <c r="M15" s="19">
        <v>85.911000000000001</v>
      </c>
      <c r="N15" s="54">
        <f t="shared" ref="N15" si="5">M15/B13</f>
        <v>0.20747941169367498</v>
      </c>
    </row>
    <row r="16" spans="1:29" customFormat="1" ht="19.5" customHeight="1" x14ac:dyDescent="0.25">
      <c r="A16" s="91" t="s">
        <v>17</v>
      </c>
      <c r="B16" s="72">
        <v>289.66000000000003</v>
      </c>
      <c r="C16" s="11" t="s">
        <v>13</v>
      </c>
      <c r="D16" s="16">
        <v>17.306000000000001</v>
      </c>
      <c r="E16" s="16">
        <v>17.306000000000001</v>
      </c>
      <c r="F16" s="16">
        <v>17.306000000000001</v>
      </c>
      <c r="G16" s="16">
        <v>17.306000000000001</v>
      </c>
      <c r="H16" s="16">
        <v>17.306000000000001</v>
      </c>
      <c r="I16" s="16">
        <v>17.306000000000001</v>
      </c>
      <c r="J16" s="16">
        <v>17.306000000000001</v>
      </c>
      <c r="K16" s="16">
        <v>17.306000000000001</v>
      </c>
      <c r="L16" s="16">
        <v>17.306000000000001</v>
      </c>
      <c r="M16" s="17">
        <v>17.306000000000001</v>
      </c>
      <c r="N16" s="48">
        <f t="shared" ref="N16" si="6">M16/M18</f>
        <v>0.30486021808445052</v>
      </c>
      <c r="O16" s="2"/>
      <c r="P16" s="2"/>
      <c r="Q16" s="3"/>
      <c r="R16" s="74"/>
      <c r="S16" s="4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customFormat="1" ht="15.75" customHeight="1" x14ac:dyDescent="0.25">
      <c r="A17" s="92"/>
      <c r="B17" s="72"/>
      <c r="C17" s="10" t="s">
        <v>16</v>
      </c>
      <c r="D17" s="16">
        <v>17.306000000000001</v>
      </c>
      <c r="E17" s="16">
        <v>17.306000000000001</v>
      </c>
      <c r="F17" s="16">
        <v>17.306000000000001</v>
      </c>
      <c r="G17" s="16">
        <v>37.537999999999997</v>
      </c>
      <c r="H17" s="16">
        <v>37.537999999999997</v>
      </c>
      <c r="I17" s="16">
        <v>37.537999999999997</v>
      </c>
      <c r="J17" s="16">
        <v>37.537999999999997</v>
      </c>
      <c r="K17" s="16">
        <v>37.537999999999997</v>
      </c>
      <c r="L17" s="16">
        <v>37.537999999999997</v>
      </c>
      <c r="M17" s="17">
        <v>37.537999999999997</v>
      </c>
      <c r="N17" s="48">
        <f t="shared" ref="N17" si="7">M17/M18</f>
        <v>0.66126446703190234</v>
      </c>
      <c r="O17" s="2"/>
      <c r="P17" s="3"/>
      <c r="Q17" s="3"/>
      <c r="R17" s="74"/>
      <c r="S17" s="6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customFormat="1" ht="16.5" customHeight="1" thickBot="1" x14ac:dyDescent="0.3">
      <c r="A18" s="92"/>
      <c r="B18" s="72"/>
      <c r="C18" s="13" t="s">
        <v>15</v>
      </c>
      <c r="D18" s="18">
        <v>17.306000000000001</v>
      </c>
      <c r="E18" s="18">
        <v>17.306000000000001</v>
      </c>
      <c r="F18" s="18">
        <v>17.306000000000001</v>
      </c>
      <c r="G18" s="18">
        <v>37.537999999999997</v>
      </c>
      <c r="H18" s="18">
        <v>37.537999999999997</v>
      </c>
      <c r="I18" s="18">
        <v>37.537999999999997</v>
      </c>
      <c r="J18" s="18">
        <v>53.882999999999996</v>
      </c>
      <c r="K18" s="18">
        <v>56.766999999999996</v>
      </c>
      <c r="L18" s="18">
        <v>56.766999999999996</v>
      </c>
      <c r="M18" s="19">
        <v>56.766999999999996</v>
      </c>
      <c r="N18" s="49">
        <f t="shared" ref="N18" si="8">M18/B16</f>
        <v>0.19597804322308912</v>
      </c>
      <c r="O18" s="2"/>
      <c r="P18" s="3"/>
      <c r="Q18" s="3"/>
      <c r="R18" s="74"/>
      <c r="S18" s="7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.75" customHeight="1" x14ac:dyDescent="0.25">
      <c r="A19" s="93">
        <v>3</v>
      </c>
      <c r="B19" s="84">
        <v>414.57</v>
      </c>
      <c r="C19" s="9" t="s">
        <v>13</v>
      </c>
      <c r="D19" s="14">
        <v>17.38</v>
      </c>
      <c r="E19" s="14">
        <v>23.101999999999997</v>
      </c>
      <c r="F19" s="14">
        <v>29.889999999999997</v>
      </c>
      <c r="G19" s="14">
        <v>29.889999999999997</v>
      </c>
      <c r="H19" s="14">
        <v>29.889999999999997</v>
      </c>
      <c r="I19" s="14">
        <v>29.889999999999997</v>
      </c>
      <c r="J19" s="14">
        <v>29.889999999999997</v>
      </c>
      <c r="K19" s="14">
        <v>29.889999999999997</v>
      </c>
      <c r="L19" s="14">
        <v>29.889999999999997</v>
      </c>
      <c r="M19" s="15">
        <v>29.889999999999997</v>
      </c>
      <c r="N19" s="47">
        <f t="shared" ref="N19" si="9">M19/M21</f>
        <v>0.35389952521341711</v>
      </c>
    </row>
    <row r="20" spans="1:29" ht="15.75" customHeight="1" x14ac:dyDescent="0.25">
      <c r="A20" s="94"/>
      <c r="B20" s="85"/>
      <c r="C20" s="10" t="s">
        <v>14</v>
      </c>
      <c r="D20" s="16">
        <v>17.38</v>
      </c>
      <c r="E20" s="16">
        <v>23.101999999999997</v>
      </c>
      <c r="F20" s="16">
        <v>29.889999999999997</v>
      </c>
      <c r="G20" s="16">
        <v>49.760999999999996</v>
      </c>
      <c r="H20" s="16">
        <v>50.760999999999996</v>
      </c>
      <c r="I20" s="16">
        <v>50.760999999999996</v>
      </c>
      <c r="J20" s="16">
        <v>50.760999999999996</v>
      </c>
      <c r="K20" s="16">
        <v>50.760999999999996</v>
      </c>
      <c r="L20" s="16">
        <v>50.760999999999996</v>
      </c>
      <c r="M20" s="17">
        <v>50.760999999999996</v>
      </c>
      <c r="N20" s="48">
        <f t="shared" ref="N20" si="10">M20/M21</f>
        <v>0.60101350951349164</v>
      </c>
    </row>
    <row r="21" spans="1:29" ht="15.75" customHeight="1" x14ac:dyDescent="0.25">
      <c r="A21" s="94"/>
      <c r="B21" s="85"/>
      <c r="C21" s="12" t="s">
        <v>15</v>
      </c>
      <c r="D21" s="18">
        <v>17.38</v>
      </c>
      <c r="E21" s="18">
        <v>23.101999999999997</v>
      </c>
      <c r="F21" s="18">
        <v>29.889999999999997</v>
      </c>
      <c r="G21" s="18">
        <v>49.760999999999996</v>
      </c>
      <c r="H21" s="18">
        <v>50.760999999999996</v>
      </c>
      <c r="I21" s="18">
        <v>50.760999999999996</v>
      </c>
      <c r="J21" s="18">
        <v>67.147999999999996</v>
      </c>
      <c r="K21" s="18">
        <v>70.006</v>
      </c>
      <c r="L21" s="18">
        <v>82.021000000000001</v>
      </c>
      <c r="M21" s="19">
        <v>84.459000000000003</v>
      </c>
      <c r="N21" s="54">
        <f t="shared" ref="N21" si="11">M21/B19</f>
        <v>0.20372675302120272</v>
      </c>
    </row>
    <row r="22" spans="1:29" customFormat="1" ht="19.5" customHeight="1" x14ac:dyDescent="0.25">
      <c r="A22" s="91" t="s">
        <v>17</v>
      </c>
      <c r="B22" s="72">
        <v>293.33</v>
      </c>
      <c r="C22" s="11" t="s">
        <v>13</v>
      </c>
      <c r="D22" s="16">
        <v>17.38</v>
      </c>
      <c r="E22" s="16">
        <v>17.38</v>
      </c>
      <c r="F22" s="16">
        <v>17.38</v>
      </c>
      <c r="G22" s="16">
        <v>17.38</v>
      </c>
      <c r="H22" s="16">
        <v>17.38</v>
      </c>
      <c r="I22" s="16">
        <v>17.38</v>
      </c>
      <c r="J22" s="16">
        <v>17.38</v>
      </c>
      <c r="K22" s="16">
        <v>17.38</v>
      </c>
      <c r="L22" s="16">
        <v>17.38</v>
      </c>
      <c r="M22" s="17">
        <v>17.38</v>
      </c>
      <c r="N22" s="48">
        <f t="shared" ref="N22" si="12">M22/M24</f>
        <v>0.30763239875389403</v>
      </c>
      <c r="O22" s="2"/>
      <c r="P22" s="2"/>
      <c r="Q22" s="3"/>
      <c r="R22" s="74"/>
      <c r="S22" s="4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 customFormat="1" ht="15.75" customHeight="1" x14ac:dyDescent="0.25">
      <c r="A23" s="92"/>
      <c r="B23" s="72"/>
      <c r="C23" s="10" t="s">
        <v>16</v>
      </c>
      <c r="D23" s="16">
        <v>17.38</v>
      </c>
      <c r="E23" s="16">
        <v>17.38</v>
      </c>
      <c r="F23" s="16">
        <v>17.38</v>
      </c>
      <c r="G23" s="16">
        <v>37.251000000000005</v>
      </c>
      <c r="H23" s="16">
        <v>37.251000000000005</v>
      </c>
      <c r="I23" s="16">
        <v>37.251000000000005</v>
      </c>
      <c r="J23" s="16">
        <v>37.251000000000005</v>
      </c>
      <c r="K23" s="16">
        <v>37.251000000000005</v>
      </c>
      <c r="L23" s="16">
        <v>37.251000000000005</v>
      </c>
      <c r="M23" s="17">
        <v>37.251000000000005</v>
      </c>
      <c r="N23" s="48">
        <f t="shared" ref="N23" si="13">M23/M24</f>
        <v>0.65935641461342398</v>
      </c>
      <c r="O23" s="2"/>
      <c r="P23" s="3"/>
      <c r="Q23" s="3"/>
      <c r="R23" s="74"/>
      <c r="S23" s="6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 customFormat="1" ht="16.5" customHeight="1" thickBot="1" x14ac:dyDescent="0.3">
      <c r="A24" s="92"/>
      <c r="B24" s="72"/>
      <c r="C24" s="13" t="s">
        <v>15</v>
      </c>
      <c r="D24" s="18">
        <v>17.38</v>
      </c>
      <c r="E24" s="18">
        <v>17.38</v>
      </c>
      <c r="F24" s="18">
        <v>17.38</v>
      </c>
      <c r="G24" s="18">
        <v>37.251000000000005</v>
      </c>
      <c r="H24" s="18">
        <v>37.251000000000005</v>
      </c>
      <c r="I24" s="18">
        <v>37.251000000000005</v>
      </c>
      <c r="J24" s="18">
        <v>53.638000000000005</v>
      </c>
      <c r="K24" s="18">
        <v>56.496000000000002</v>
      </c>
      <c r="L24" s="18">
        <v>56.496000000000002</v>
      </c>
      <c r="M24" s="19">
        <v>56.496000000000002</v>
      </c>
      <c r="N24" s="49">
        <f t="shared" ref="N24" si="14">M24/B22</f>
        <v>0.1926021886612348</v>
      </c>
      <c r="O24" s="2"/>
      <c r="P24" s="3"/>
      <c r="Q24" s="3"/>
      <c r="R24" s="74"/>
      <c r="S24" s="7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ht="15.75" customHeight="1" x14ac:dyDescent="0.25">
      <c r="A25" s="93">
        <v>4</v>
      </c>
      <c r="B25" s="84">
        <v>394.48</v>
      </c>
      <c r="C25" s="9" t="s">
        <v>13</v>
      </c>
      <c r="D25" s="14">
        <v>16.752000000000002</v>
      </c>
      <c r="E25" s="14">
        <v>22.826000000000001</v>
      </c>
      <c r="F25" s="14">
        <v>29.091000000000001</v>
      </c>
      <c r="G25" s="14">
        <v>29.091000000000001</v>
      </c>
      <c r="H25" s="14">
        <v>29.091000000000001</v>
      </c>
      <c r="I25" s="14">
        <v>29.091000000000001</v>
      </c>
      <c r="J25" s="14">
        <v>29.091000000000001</v>
      </c>
      <c r="K25" s="14">
        <v>29.091000000000001</v>
      </c>
      <c r="L25" s="14">
        <v>29.091000000000001</v>
      </c>
      <c r="M25" s="15">
        <v>29.091000000000001</v>
      </c>
      <c r="N25" s="47">
        <f t="shared" ref="N25" si="15">M25/M27</f>
        <v>0.35312754154477366</v>
      </c>
    </row>
    <row r="26" spans="1:29" ht="15.75" customHeight="1" x14ac:dyDescent="0.25">
      <c r="A26" s="94"/>
      <c r="B26" s="85"/>
      <c r="C26" s="10" t="s">
        <v>14</v>
      </c>
      <c r="D26" s="16">
        <v>16.752000000000002</v>
      </c>
      <c r="E26" s="16">
        <v>22.826000000000001</v>
      </c>
      <c r="F26" s="16">
        <v>29.091000000000001</v>
      </c>
      <c r="G26" s="16">
        <v>48.788000000000004</v>
      </c>
      <c r="H26" s="16">
        <v>49.888000000000005</v>
      </c>
      <c r="I26" s="16">
        <v>49.888000000000005</v>
      </c>
      <c r="J26" s="16">
        <v>49.888000000000005</v>
      </c>
      <c r="K26" s="16">
        <v>49.888000000000005</v>
      </c>
      <c r="L26" s="16">
        <v>49.888000000000005</v>
      </c>
      <c r="M26" s="17">
        <v>49.888000000000005</v>
      </c>
      <c r="N26" s="48">
        <f t="shared" ref="N26" si="16">M26/M27</f>
        <v>0.60557652856848065</v>
      </c>
    </row>
    <row r="27" spans="1:29" ht="15.75" customHeight="1" x14ac:dyDescent="0.25">
      <c r="A27" s="94"/>
      <c r="B27" s="85"/>
      <c r="C27" s="12" t="s">
        <v>15</v>
      </c>
      <c r="D27" s="18">
        <v>16.752000000000002</v>
      </c>
      <c r="E27" s="18">
        <v>22.826000000000001</v>
      </c>
      <c r="F27" s="18">
        <v>29.091000000000001</v>
      </c>
      <c r="G27" s="18">
        <v>48.788000000000004</v>
      </c>
      <c r="H27" s="18">
        <v>49.888000000000005</v>
      </c>
      <c r="I27" s="18">
        <v>49.888000000000005</v>
      </c>
      <c r="J27" s="18">
        <v>66.195000000000007</v>
      </c>
      <c r="K27" s="18">
        <v>69.027000000000001</v>
      </c>
      <c r="L27" s="18">
        <v>79.941000000000003</v>
      </c>
      <c r="M27" s="19">
        <v>82.381</v>
      </c>
      <c r="N27" s="54">
        <f t="shared" ref="N27" si="17">M27/B25</f>
        <v>0.20883441492597848</v>
      </c>
    </row>
    <row r="28" spans="1:29" customFormat="1" ht="19.5" customHeight="1" x14ac:dyDescent="0.25">
      <c r="A28" s="91" t="s">
        <v>17</v>
      </c>
      <c r="B28" s="72">
        <v>282.45</v>
      </c>
      <c r="C28" s="11" t="s">
        <v>13</v>
      </c>
      <c r="D28" s="16">
        <v>16.752000000000002</v>
      </c>
      <c r="E28" s="16">
        <v>16.752000000000002</v>
      </c>
      <c r="F28" s="16">
        <v>16.752000000000002</v>
      </c>
      <c r="G28" s="16">
        <v>16.752000000000002</v>
      </c>
      <c r="H28" s="16">
        <v>16.752000000000002</v>
      </c>
      <c r="I28" s="16">
        <v>16.752000000000002</v>
      </c>
      <c r="J28" s="16">
        <v>16.752000000000002</v>
      </c>
      <c r="K28" s="16">
        <v>16.752000000000002</v>
      </c>
      <c r="L28" s="16">
        <v>16.752000000000002</v>
      </c>
      <c r="M28" s="17">
        <v>16.752000000000002</v>
      </c>
      <c r="N28" s="48">
        <f t="shared" ref="N28" si="18">M28/M30</f>
        <v>0.30136000575663813</v>
      </c>
      <c r="O28" s="2"/>
      <c r="P28" s="2"/>
      <c r="Q28" s="3"/>
      <c r="R28" s="74"/>
      <c r="S28" s="4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:29" customFormat="1" ht="15.75" customHeight="1" x14ac:dyDescent="0.25">
      <c r="A29" s="92"/>
      <c r="B29" s="72"/>
      <c r="C29" s="10" t="s">
        <v>16</v>
      </c>
      <c r="D29" s="16">
        <v>16.752000000000002</v>
      </c>
      <c r="E29" s="16">
        <v>16.752000000000002</v>
      </c>
      <c r="F29" s="16">
        <v>16.752000000000002</v>
      </c>
      <c r="G29" s="16">
        <v>36.449000000000005</v>
      </c>
      <c r="H29" s="16">
        <v>36.449000000000005</v>
      </c>
      <c r="I29" s="16">
        <v>36.449000000000005</v>
      </c>
      <c r="J29" s="16">
        <v>36.449000000000005</v>
      </c>
      <c r="K29" s="16">
        <v>36.449000000000005</v>
      </c>
      <c r="L29" s="16">
        <v>36.449000000000005</v>
      </c>
      <c r="M29" s="17">
        <v>36.449000000000005</v>
      </c>
      <c r="N29" s="48">
        <f t="shared" ref="N29" si="19">M29/M30</f>
        <v>0.65569907174210262</v>
      </c>
      <c r="O29" s="2"/>
      <c r="P29" s="3"/>
      <c r="Q29" s="3"/>
      <c r="R29" s="74"/>
      <c r="S29" s="6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1:29" customFormat="1" ht="16.5" customHeight="1" thickBot="1" x14ac:dyDescent="0.3">
      <c r="A30" s="92"/>
      <c r="B30" s="72"/>
      <c r="C30" s="13" t="s">
        <v>15</v>
      </c>
      <c r="D30" s="18">
        <v>16.752000000000002</v>
      </c>
      <c r="E30" s="18">
        <v>16.752000000000002</v>
      </c>
      <c r="F30" s="18">
        <v>16.752000000000002</v>
      </c>
      <c r="G30" s="18">
        <v>36.449000000000005</v>
      </c>
      <c r="H30" s="18">
        <v>36.449000000000005</v>
      </c>
      <c r="I30" s="18">
        <v>36.449000000000005</v>
      </c>
      <c r="J30" s="18">
        <v>52.756000000000007</v>
      </c>
      <c r="K30" s="18">
        <v>55.588000000000008</v>
      </c>
      <c r="L30" s="18">
        <v>55.588000000000008</v>
      </c>
      <c r="M30" s="19">
        <v>55.588000000000008</v>
      </c>
      <c r="N30" s="49">
        <f t="shared" ref="N30" si="20">M30/B28</f>
        <v>0.1968065144273323</v>
      </c>
      <c r="O30" s="2"/>
      <c r="P30" s="3"/>
      <c r="Q30" s="3"/>
      <c r="R30" s="74"/>
      <c r="S30" s="7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15.75" customHeight="1" x14ac:dyDescent="0.25">
      <c r="A31" s="93">
        <v>5</v>
      </c>
      <c r="B31" s="84">
        <v>386.26</v>
      </c>
      <c r="C31" s="9" t="s">
        <v>13</v>
      </c>
      <c r="D31" s="14">
        <v>16.678999999999998</v>
      </c>
      <c r="E31" s="14">
        <v>23.128</v>
      </c>
      <c r="F31" s="14">
        <v>29.085999999999999</v>
      </c>
      <c r="G31" s="14">
        <v>29.085999999999999</v>
      </c>
      <c r="H31" s="14">
        <v>29.085999999999999</v>
      </c>
      <c r="I31" s="14">
        <v>29.085999999999999</v>
      </c>
      <c r="J31" s="14">
        <v>29.085999999999999</v>
      </c>
      <c r="K31" s="14">
        <v>29.085999999999999</v>
      </c>
      <c r="L31" s="14">
        <v>29.085999999999999</v>
      </c>
      <c r="M31" s="15">
        <v>29.085999999999999</v>
      </c>
      <c r="N31" s="47">
        <f t="shared" ref="N31" si="21">M31/M33</f>
        <v>0.35348305867483354</v>
      </c>
    </row>
    <row r="32" spans="1:29" ht="15.75" customHeight="1" x14ac:dyDescent="0.25">
      <c r="A32" s="94"/>
      <c r="B32" s="85"/>
      <c r="C32" s="10" t="s">
        <v>14</v>
      </c>
      <c r="D32" s="16">
        <v>16.678999999999998</v>
      </c>
      <c r="E32" s="16">
        <v>23.128</v>
      </c>
      <c r="F32" s="16">
        <v>29.085999999999999</v>
      </c>
      <c r="G32" s="16">
        <v>48.417999999999999</v>
      </c>
      <c r="H32" s="16">
        <v>49.518000000000001</v>
      </c>
      <c r="I32" s="16">
        <v>49.518000000000001</v>
      </c>
      <c r="J32" s="16">
        <v>49.518000000000001</v>
      </c>
      <c r="K32" s="16">
        <v>49.518000000000001</v>
      </c>
      <c r="L32" s="16">
        <v>49.518000000000001</v>
      </c>
      <c r="M32" s="17">
        <v>49.518000000000001</v>
      </c>
      <c r="N32" s="48">
        <f t="shared" ref="N32" si="22">M32/M33</f>
        <v>0.60179378737057032</v>
      </c>
    </row>
    <row r="33" spans="1:29" ht="15.75" customHeight="1" x14ac:dyDescent="0.25">
      <c r="A33" s="94"/>
      <c r="B33" s="85"/>
      <c r="C33" s="12" t="s">
        <v>15</v>
      </c>
      <c r="D33" s="18">
        <v>16.678999999999998</v>
      </c>
      <c r="E33" s="18">
        <v>23.128</v>
      </c>
      <c r="F33" s="18">
        <v>29.085999999999999</v>
      </c>
      <c r="G33" s="18">
        <v>48.417999999999999</v>
      </c>
      <c r="H33" s="18">
        <v>49.518000000000001</v>
      </c>
      <c r="I33" s="18">
        <v>49.518000000000001</v>
      </c>
      <c r="J33" s="18">
        <v>65.453999999999994</v>
      </c>
      <c r="K33" s="18">
        <v>68.051999999999992</v>
      </c>
      <c r="L33" s="18">
        <v>79.671999999999997</v>
      </c>
      <c r="M33" s="19">
        <v>82.283999999999992</v>
      </c>
      <c r="N33" s="54">
        <f t="shared" ref="N33" si="23">M33/B31</f>
        <v>0.21302749443380106</v>
      </c>
    </row>
    <row r="34" spans="1:29" customFormat="1" ht="19.5" customHeight="1" x14ac:dyDescent="0.25">
      <c r="A34" s="91" t="s">
        <v>17</v>
      </c>
      <c r="B34" s="72">
        <v>286.70999999999998</v>
      </c>
      <c r="C34" s="11" t="s">
        <v>13</v>
      </c>
      <c r="D34" s="16">
        <v>16.678999999999998</v>
      </c>
      <c r="E34" s="16">
        <v>16.678999999999998</v>
      </c>
      <c r="F34" s="16">
        <v>16.678999999999998</v>
      </c>
      <c r="G34" s="16">
        <v>16.678999999999998</v>
      </c>
      <c r="H34" s="16">
        <v>16.678999999999998</v>
      </c>
      <c r="I34" s="16">
        <v>16.678999999999998</v>
      </c>
      <c r="J34" s="16">
        <v>16.678999999999998</v>
      </c>
      <c r="K34" s="16">
        <v>16.678999999999998</v>
      </c>
      <c r="L34" s="16">
        <v>16.678999999999998</v>
      </c>
      <c r="M34" s="17">
        <v>16.678999999999998</v>
      </c>
      <c r="N34" s="48">
        <f t="shared" ref="N34" si="24">M34/M36</f>
        <v>0.30578421486845725</v>
      </c>
      <c r="O34" s="2"/>
      <c r="P34" s="2"/>
      <c r="Q34" s="3"/>
      <c r="R34" s="74"/>
      <c r="S34" s="4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customFormat="1" ht="15.75" customHeight="1" x14ac:dyDescent="0.25">
      <c r="A35" s="92"/>
      <c r="B35" s="72"/>
      <c r="C35" s="10" t="s">
        <v>16</v>
      </c>
      <c r="D35" s="16">
        <v>16.678999999999998</v>
      </c>
      <c r="E35" s="16">
        <v>16.678999999999998</v>
      </c>
      <c r="F35" s="16">
        <v>16.678999999999998</v>
      </c>
      <c r="G35" s="16">
        <v>36.010999999999996</v>
      </c>
      <c r="H35" s="16">
        <v>36.010999999999996</v>
      </c>
      <c r="I35" s="16">
        <v>36.010999999999996</v>
      </c>
      <c r="J35" s="16">
        <v>36.010999999999996</v>
      </c>
      <c r="K35" s="16">
        <v>36.010999999999996</v>
      </c>
      <c r="L35" s="16">
        <v>36.010999999999996</v>
      </c>
      <c r="M35" s="17">
        <v>36.010999999999996</v>
      </c>
      <c r="N35" s="48">
        <f t="shared" ref="N35" si="25">M35/M36</f>
        <v>0.66020716839306992</v>
      </c>
      <c r="O35" s="2"/>
      <c r="P35" s="3"/>
      <c r="Q35" s="3"/>
      <c r="R35" s="74"/>
      <c r="S35" s="6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customFormat="1" ht="16.5" customHeight="1" thickBot="1" x14ac:dyDescent="0.3">
      <c r="A36" s="92"/>
      <c r="B36" s="72"/>
      <c r="C36" s="13" t="s">
        <v>15</v>
      </c>
      <c r="D36" s="18">
        <v>16.678999999999998</v>
      </c>
      <c r="E36" s="18">
        <v>16.678999999999998</v>
      </c>
      <c r="F36" s="18">
        <v>16.678999999999998</v>
      </c>
      <c r="G36" s="18">
        <v>36.010999999999996</v>
      </c>
      <c r="H36" s="18">
        <v>36.010999999999996</v>
      </c>
      <c r="I36" s="18">
        <v>36.010999999999996</v>
      </c>
      <c r="J36" s="18">
        <v>51.946999999999996</v>
      </c>
      <c r="K36" s="18">
        <v>54.544999999999995</v>
      </c>
      <c r="L36" s="18">
        <v>54.544999999999995</v>
      </c>
      <c r="M36" s="19">
        <v>54.544999999999995</v>
      </c>
      <c r="N36" s="49">
        <f t="shared" ref="N36" si="26">M36/B34</f>
        <v>0.1902444979247323</v>
      </c>
      <c r="O36" s="2"/>
      <c r="P36" s="3"/>
      <c r="Q36" s="3"/>
      <c r="R36" s="74"/>
      <c r="S36" s="7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5.75" customHeight="1" x14ac:dyDescent="0.25">
      <c r="A37" s="93">
        <v>6</v>
      </c>
      <c r="B37" s="84">
        <v>412.75</v>
      </c>
      <c r="C37" s="9" t="s">
        <v>13</v>
      </c>
      <c r="D37" s="14">
        <v>17.247</v>
      </c>
      <c r="E37" s="14">
        <v>24.077999999999999</v>
      </c>
      <c r="F37" s="14">
        <v>30.254999999999999</v>
      </c>
      <c r="G37" s="14">
        <v>30.254999999999999</v>
      </c>
      <c r="H37" s="14">
        <v>30.254999999999999</v>
      </c>
      <c r="I37" s="14">
        <v>30.254999999999999</v>
      </c>
      <c r="J37" s="14">
        <v>30.254999999999999</v>
      </c>
      <c r="K37" s="14">
        <v>30.254999999999999</v>
      </c>
      <c r="L37" s="14">
        <v>30.254999999999999</v>
      </c>
      <c r="M37" s="15">
        <v>30.254999999999999</v>
      </c>
      <c r="N37" s="47">
        <f t="shared" ref="N37" si="27">M37/M39</f>
        <v>0.35351233875490745</v>
      </c>
    </row>
    <row r="38" spans="1:29" ht="15.75" customHeight="1" x14ac:dyDescent="0.25">
      <c r="A38" s="94"/>
      <c r="B38" s="85"/>
      <c r="C38" s="10" t="s">
        <v>14</v>
      </c>
      <c r="D38" s="16">
        <v>17.247</v>
      </c>
      <c r="E38" s="16">
        <v>24.077999999999999</v>
      </c>
      <c r="F38" s="16">
        <v>30.254999999999999</v>
      </c>
      <c r="G38" s="16">
        <v>50.409000000000006</v>
      </c>
      <c r="H38" s="16">
        <v>51.709000000000003</v>
      </c>
      <c r="I38" s="16">
        <v>51.709000000000003</v>
      </c>
      <c r="J38" s="16">
        <v>51.709000000000003</v>
      </c>
      <c r="K38" s="16">
        <v>51.709000000000003</v>
      </c>
      <c r="L38" s="16">
        <v>51.709000000000003</v>
      </c>
      <c r="M38" s="17">
        <v>51.709000000000003</v>
      </c>
      <c r="N38" s="48">
        <f t="shared" ref="N38" si="28">M38/M39</f>
        <v>0.60419003552065809</v>
      </c>
    </row>
    <row r="39" spans="1:29" ht="15.75" customHeight="1" x14ac:dyDescent="0.25">
      <c r="A39" s="94"/>
      <c r="B39" s="85"/>
      <c r="C39" s="12" t="s">
        <v>15</v>
      </c>
      <c r="D39" s="18">
        <v>17.247</v>
      </c>
      <c r="E39" s="18">
        <v>24.077999999999999</v>
      </c>
      <c r="F39" s="18">
        <v>30.254999999999999</v>
      </c>
      <c r="G39" s="18">
        <v>50.409000000000006</v>
      </c>
      <c r="H39" s="18">
        <v>51.709000000000003</v>
      </c>
      <c r="I39" s="18">
        <v>51.709000000000003</v>
      </c>
      <c r="J39" s="18">
        <v>68.125</v>
      </c>
      <c r="K39" s="18">
        <v>71.242000000000004</v>
      </c>
      <c r="L39" s="18">
        <v>83.262</v>
      </c>
      <c r="M39" s="19">
        <v>85.584000000000003</v>
      </c>
      <c r="N39" s="54">
        <f t="shared" ref="N39" si="29">M39/B37</f>
        <v>0.20735069654754695</v>
      </c>
    </row>
    <row r="40" spans="1:29" customFormat="1" ht="19.5" customHeight="1" x14ac:dyDescent="0.25">
      <c r="A40" s="91" t="s">
        <v>17</v>
      </c>
      <c r="B40" s="72">
        <v>291.39999999999998</v>
      </c>
      <c r="C40" s="11" t="s">
        <v>13</v>
      </c>
      <c r="D40" s="16">
        <v>17.247</v>
      </c>
      <c r="E40" s="16">
        <v>17.247</v>
      </c>
      <c r="F40" s="16">
        <v>17.247</v>
      </c>
      <c r="G40" s="16">
        <v>17.247</v>
      </c>
      <c r="H40" s="16">
        <v>17.247</v>
      </c>
      <c r="I40" s="16">
        <v>17.247</v>
      </c>
      <c r="J40" s="16">
        <v>17.247</v>
      </c>
      <c r="K40" s="16">
        <v>17.247</v>
      </c>
      <c r="L40" s="16">
        <v>17.247</v>
      </c>
      <c r="M40" s="17">
        <v>17.247</v>
      </c>
      <c r="N40" s="48">
        <f t="shared" ref="N40" si="30">M40/M42</f>
        <v>0.30292970808304348</v>
      </c>
      <c r="O40" s="2"/>
      <c r="P40" s="2"/>
      <c r="Q40" s="3"/>
      <c r="R40" s="74"/>
      <c r="S40" s="4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customFormat="1" ht="15.75" customHeight="1" x14ac:dyDescent="0.25">
      <c r="A41" s="92"/>
      <c r="B41" s="72"/>
      <c r="C41" s="10" t="s">
        <v>16</v>
      </c>
      <c r="D41" s="16">
        <v>17.247</v>
      </c>
      <c r="E41" s="16">
        <v>17.247</v>
      </c>
      <c r="F41" s="16">
        <v>17.247</v>
      </c>
      <c r="G41" s="16">
        <v>37.401000000000003</v>
      </c>
      <c r="H41" s="16">
        <v>37.401000000000003</v>
      </c>
      <c r="I41" s="16">
        <v>37.401000000000003</v>
      </c>
      <c r="J41" s="16">
        <v>37.401000000000003</v>
      </c>
      <c r="K41" s="16">
        <v>37.401000000000003</v>
      </c>
      <c r="L41" s="16">
        <v>37.401000000000003</v>
      </c>
      <c r="M41" s="17">
        <v>37.401000000000003</v>
      </c>
      <c r="N41" s="48">
        <f t="shared" ref="N41" si="31">M41/M42</f>
        <v>0.65691853725366212</v>
      </c>
      <c r="O41" s="2"/>
      <c r="P41" s="3"/>
      <c r="Q41" s="3"/>
      <c r="R41" s="74"/>
      <c r="S41" s="6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customFormat="1" ht="16.5" customHeight="1" thickBot="1" x14ac:dyDescent="0.3">
      <c r="A42" s="92"/>
      <c r="B42" s="72"/>
      <c r="C42" s="13" t="s">
        <v>15</v>
      </c>
      <c r="D42" s="18">
        <v>17.247</v>
      </c>
      <c r="E42" s="18">
        <v>17.247</v>
      </c>
      <c r="F42" s="18">
        <v>17.247</v>
      </c>
      <c r="G42" s="18">
        <v>37.401000000000003</v>
      </c>
      <c r="H42" s="18">
        <v>37.401000000000003</v>
      </c>
      <c r="I42" s="18">
        <v>37.401000000000003</v>
      </c>
      <c r="J42" s="18">
        <v>53.817000000000007</v>
      </c>
      <c r="K42" s="18">
        <v>56.934000000000005</v>
      </c>
      <c r="L42" s="18">
        <v>56.934000000000005</v>
      </c>
      <c r="M42" s="19">
        <v>56.934000000000005</v>
      </c>
      <c r="N42" s="49">
        <f t="shared" ref="N42" si="32">M42/B40</f>
        <v>0.19538091969800964</v>
      </c>
      <c r="O42" s="2"/>
      <c r="P42" s="3"/>
      <c r="Q42" s="3"/>
      <c r="R42" s="74"/>
      <c r="S42" s="7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 ht="15.75" customHeight="1" x14ac:dyDescent="0.25">
      <c r="A43" s="93">
        <v>7</v>
      </c>
      <c r="B43" s="84">
        <v>425</v>
      </c>
      <c r="C43" s="9" t="s">
        <v>13</v>
      </c>
      <c r="D43" s="14">
        <v>18.913999999999998</v>
      </c>
      <c r="E43" s="14">
        <v>25.370999999999995</v>
      </c>
      <c r="F43" s="14">
        <v>30.447999999999997</v>
      </c>
      <c r="G43" s="14">
        <v>30.447999999999997</v>
      </c>
      <c r="H43" s="14">
        <v>30.447999999999997</v>
      </c>
      <c r="I43" s="14">
        <v>30.447999999999997</v>
      </c>
      <c r="J43" s="14">
        <v>30.447999999999997</v>
      </c>
      <c r="K43" s="14">
        <v>30.447999999999997</v>
      </c>
      <c r="L43" s="14">
        <v>30.447999999999997</v>
      </c>
      <c r="M43" s="15">
        <v>30.447999999999997</v>
      </c>
      <c r="N43" s="47">
        <f t="shared" ref="N43" si="33">M43/M45</f>
        <v>0.35452470774533085</v>
      </c>
    </row>
    <row r="44" spans="1:29" ht="18" customHeight="1" x14ac:dyDescent="0.25">
      <c r="A44" s="94"/>
      <c r="B44" s="85"/>
      <c r="C44" s="10" t="s">
        <v>14</v>
      </c>
      <c r="D44" s="16">
        <v>18.913999999999998</v>
      </c>
      <c r="E44" s="16">
        <v>25.370999999999995</v>
      </c>
      <c r="F44" s="16">
        <v>30.447999999999997</v>
      </c>
      <c r="G44" s="16">
        <v>50.388999999999996</v>
      </c>
      <c r="H44" s="16">
        <v>51.688999999999993</v>
      </c>
      <c r="I44" s="16">
        <v>51.688999999999993</v>
      </c>
      <c r="J44" s="16">
        <v>51.688999999999993</v>
      </c>
      <c r="K44" s="16">
        <v>51.688999999999993</v>
      </c>
      <c r="L44" s="16">
        <v>51.688999999999993</v>
      </c>
      <c r="M44" s="17">
        <v>51.688999999999993</v>
      </c>
      <c r="N44" s="48">
        <f t="shared" ref="N44" si="34">M44/M45</f>
        <v>0.60184667691304539</v>
      </c>
    </row>
    <row r="45" spans="1:29" ht="15.75" customHeight="1" x14ac:dyDescent="0.25">
      <c r="A45" s="94"/>
      <c r="B45" s="85"/>
      <c r="C45" s="12" t="s">
        <v>15</v>
      </c>
      <c r="D45" s="40">
        <v>18.913999999999998</v>
      </c>
      <c r="E45" s="40">
        <v>25.370999999999995</v>
      </c>
      <c r="F45" s="40">
        <v>30.447999999999997</v>
      </c>
      <c r="G45" s="40">
        <v>50.388999999999996</v>
      </c>
      <c r="H45" s="40">
        <v>51.688999999999993</v>
      </c>
      <c r="I45" s="40">
        <v>51.688999999999993</v>
      </c>
      <c r="J45" s="40">
        <v>68.450999999999993</v>
      </c>
      <c r="K45" s="40">
        <v>71.707999999999998</v>
      </c>
      <c r="L45" s="40">
        <v>84.328000000000003</v>
      </c>
      <c r="M45" s="56">
        <v>85.884</v>
      </c>
      <c r="N45" s="55">
        <f t="shared" ref="N45" si="35">M45/B43</f>
        <v>0.20208000000000001</v>
      </c>
    </row>
    <row r="46" spans="1:29" customFormat="1" ht="19.5" customHeight="1" x14ac:dyDescent="0.25">
      <c r="A46" s="91" t="s">
        <v>17</v>
      </c>
      <c r="B46" s="72">
        <v>296.93</v>
      </c>
      <c r="C46" s="11" t="s">
        <v>13</v>
      </c>
      <c r="D46" s="16">
        <v>18.913999999999998</v>
      </c>
      <c r="E46" s="16">
        <v>18.913999999999998</v>
      </c>
      <c r="F46" s="16">
        <v>18.913999999999998</v>
      </c>
      <c r="G46" s="16">
        <v>18.913999999999998</v>
      </c>
      <c r="H46" s="16">
        <v>18.913999999999998</v>
      </c>
      <c r="I46" s="16">
        <v>18.913999999999998</v>
      </c>
      <c r="J46" s="16">
        <v>18.913999999999998</v>
      </c>
      <c r="K46" s="16">
        <v>18.913999999999998</v>
      </c>
      <c r="L46" s="16">
        <v>18.913999999999998</v>
      </c>
      <c r="M46" s="17">
        <v>18.913999999999998</v>
      </c>
      <c r="N46" s="48">
        <f t="shared" ref="N46" si="36">M46/M48</f>
        <v>0.32126235689778171</v>
      </c>
      <c r="O46" s="2"/>
      <c r="P46" s="2"/>
      <c r="Q46" s="3"/>
      <c r="R46" s="74"/>
      <c r="S46" s="4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customFormat="1" ht="15.75" customHeight="1" x14ac:dyDescent="0.25">
      <c r="A47" s="92"/>
      <c r="B47" s="72"/>
      <c r="C47" s="10" t="s">
        <v>16</v>
      </c>
      <c r="D47" s="16">
        <v>18.913999999999998</v>
      </c>
      <c r="E47" s="16">
        <v>18.913999999999998</v>
      </c>
      <c r="F47" s="16">
        <v>18.913999999999998</v>
      </c>
      <c r="G47" s="16">
        <v>38.854999999999997</v>
      </c>
      <c r="H47" s="16">
        <v>38.854999999999997</v>
      </c>
      <c r="I47" s="16">
        <v>38.854999999999997</v>
      </c>
      <c r="J47" s="16">
        <v>38.854999999999997</v>
      </c>
      <c r="K47" s="16">
        <v>38.854999999999997</v>
      </c>
      <c r="L47" s="16">
        <v>38.854999999999997</v>
      </c>
      <c r="M47" s="17">
        <v>38.854999999999997</v>
      </c>
      <c r="N47" s="48">
        <f t="shared" ref="N47" si="37">M47/M48</f>
        <v>0.65996874681523254</v>
      </c>
      <c r="O47" s="2"/>
      <c r="P47" s="3"/>
      <c r="Q47" s="3"/>
      <c r="R47" s="74"/>
      <c r="S47" s="6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customFormat="1" ht="16.5" customHeight="1" thickBot="1" x14ac:dyDescent="0.3">
      <c r="A48" s="92"/>
      <c r="B48" s="72"/>
      <c r="C48" s="13" t="s">
        <v>15</v>
      </c>
      <c r="D48" s="18">
        <v>18.913999999999998</v>
      </c>
      <c r="E48" s="18">
        <v>18.913999999999998</v>
      </c>
      <c r="F48" s="18">
        <v>18.913999999999998</v>
      </c>
      <c r="G48" s="18">
        <v>38.854999999999997</v>
      </c>
      <c r="H48" s="18">
        <v>38.854999999999997</v>
      </c>
      <c r="I48" s="18">
        <v>38.854999999999997</v>
      </c>
      <c r="J48" s="18">
        <v>55.616999999999997</v>
      </c>
      <c r="K48" s="18">
        <v>58.873999999999995</v>
      </c>
      <c r="L48" s="18">
        <v>58.873999999999995</v>
      </c>
      <c r="M48" s="19">
        <v>58.873999999999995</v>
      </c>
      <c r="N48" s="49">
        <f t="shared" ref="N48" si="38">M48/B46</f>
        <v>0.19827568787256253</v>
      </c>
      <c r="O48" s="2"/>
      <c r="P48" s="3"/>
      <c r="Q48" s="3"/>
      <c r="R48" s="74"/>
      <c r="S48" s="7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5.75" customHeight="1" x14ac:dyDescent="0.25">
      <c r="A49" s="89">
        <v>8</v>
      </c>
      <c r="B49" s="84">
        <v>469.6</v>
      </c>
      <c r="C49" s="9" t="s">
        <v>13</v>
      </c>
      <c r="D49" s="14">
        <v>21.052000000000003</v>
      </c>
      <c r="E49" s="14">
        <v>27.931000000000004</v>
      </c>
      <c r="F49" s="14">
        <v>33.078000000000003</v>
      </c>
      <c r="G49" s="14">
        <v>33.078000000000003</v>
      </c>
      <c r="H49" s="14">
        <v>33.078000000000003</v>
      </c>
      <c r="I49" s="14">
        <v>33.078000000000003</v>
      </c>
      <c r="J49" s="14">
        <v>33.078000000000003</v>
      </c>
      <c r="K49" s="14">
        <v>33.078000000000003</v>
      </c>
      <c r="L49" s="14">
        <v>33.078000000000003</v>
      </c>
      <c r="M49" s="15">
        <v>33.078000000000003</v>
      </c>
      <c r="N49" s="47">
        <f t="shared" ref="N49" si="39">M49/M51</f>
        <v>0.3504173905673969</v>
      </c>
    </row>
    <row r="50" spans="1:29" ht="15.75" customHeight="1" x14ac:dyDescent="0.25">
      <c r="A50" s="90"/>
      <c r="B50" s="85"/>
      <c r="C50" s="10" t="s">
        <v>14</v>
      </c>
      <c r="D50" s="16">
        <v>21.052000000000003</v>
      </c>
      <c r="E50" s="16">
        <v>27.931000000000004</v>
      </c>
      <c r="F50" s="16">
        <v>33.078000000000003</v>
      </c>
      <c r="G50" s="16">
        <v>55.291000000000004</v>
      </c>
      <c r="H50" s="16">
        <v>56.641000000000005</v>
      </c>
      <c r="I50" s="16">
        <v>56.641000000000005</v>
      </c>
      <c r="J50" s="16">
        <v>56.641000000000005</v>
      </c>
      <c r="K50" s="16">
        <v>56.641000000000005</v>
      </c>
      <c r="L50" s="16">
        <v>56.641000000000005</v>
      </c>
      <c r="M50" s="17">
        <v>56.641000000000005</v>
      </c>
      <c r="N50" s="48">
        <f t="shared" ref="N50" si="40">M50/M51</f>
        <v>0.60003601847535903</v>
      </c>
    </row>
    <row r="51" spans="1:29" ht="15.75" customHeight="1" x14ac:dyDescent="0.25">
      <c r="A51" s="90"/>
      <c r="B51" s="85"/>
      <c r="C51" s="12" t="s">
        <v>15</v>
      </c>
      <c r="D51" s="18">
        <v>21.052000000000003</v>
      </c>
      <c r="E51" s="18">
        <v>27.931000000000004</v>
      </c>
      <c r="F51" s="18">
        <v>33.078000000000003</v>
      </c>
      <c r="G51" s="18">
        <v>55.291000000000004</v>
      </c>
      <c r="H51" s="18">
        <v>56.641000000000005</v>
      </c>
      <c r="I51" s="18">
        <v>56.641000000000005</v>
      </c>
      <c r="J51" s="18">
        <v>74.318000000000012</v>
      </c>
      <c r="K51" s="18">
        <v>78.125000000000014</v>
      </c>
      <c r="L51" s="18">
        <v>92.559000000000012</v>
      </c>
      <c r="M51" s="19">
        <v>94.396000000000015</v>
      </c>
      <c r="N51" s="54">
        <f t="shared" ref="N51" si="41">M51/B49</f>
        <v>0.20101362862010225</v>
      </c>
    </row>
    <row r="52" spans="1:29" customFormat="1" ht="19.5" customHeight="1" x14ac:dyDescent="0.25">
      <c r="A52" s="91" t="s">
        <v>17</v>
      </c>
      <c r="B52" s="72">
        <v>324.39999999999998</v>
      </c>
      <c r="C52" s="11" t="s">
        <v>13</v>
      </c>
      <c r="D52" s="16">
        <v>21.052000000000003</v>
      </c>
      <c r="E52" s="16">
        <v>21.052000000000003</v>
      </c>
      <c r="F52" s="16">
        <v>21.052000000000003</v>
      </c>
      <c r="G52" s="16">
        <v>21.052000000000003</v>
      </c>
      <c r="H52" s="16">
        <v>21.052000000000003</v>
      </c>
      <c r="I52" s="16">
        <v>21.052000000000003</v>
      </c>
      <c r="J52" s="16">
        <v>21.052000000000003</v>
      </c>
      <c r="K52" s="16">
        <v>21.052000000000003</v>
      </c>
      <c r="L52" s="16">
        <v>21.052000000000003</v>
      </c>
      <c r="M52" s="17">
        <v>21.052000000000003</v>
      </c>
      <c r="N52" s="48">
        <f t="shared" ref="N52" si="42">M52/M54</f>
        <v>0.32513243447775264</v>
      </c>
      <c r="O52" s="2"/>
      <c r="P52" s="2"/>
      <c r="Q52" s="3"/>
      <c r="R52" s="74"/>
      <c r="S52" s="4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customFormat="1" ht="15.75" customHeight="1" x14ac:dyDescent="0.25">
      <c r="A53" s="92"/>
      <c r="B53" s="72"/>
      <c r="C53" s="10" t="s">
        <v>16</v>
      </c>
      <c r="D53" s="16">
        <v>21.052000000000003</v>
      </c>
      <c r="E53" s="16">
        <v>21.052000000000003</v>
      </c>
      <c r="F53" s="16">
        <v>21.052000000000003</v>
      </c>
      <c r="G53" s="16">
        <v>43.265000000000001</v>
      </c>
      <c r="H53" s="16">
        <v>43.265000000000001</v>
      </c>
      <c r="I53" s="16">
        <v>43.265000000000001</v>
      </c>
      <c r="J53" s="16">
        <v>43.265000000000001</v>
      </c>
      <c r="K53" s="16">
        <v>43.265000000000001</v>
      </c>
      <c r="L53" s="16">
        <v>43.265000000000001</v>
      </c>
      <c r="M53" s="17">
        <v>43.265000000000001</v>
      </c>
      <c r="N53" s="48">
        <f t="shared" ref="N53" si="43">M53/M54</f>
        <v>0.66819564780923268</v>
      </c>
      <c r="O53" s="2"/>
      <c r="P53" s="3"/>
      <c r="Q53" s="3"/>
      <c r="R53" s="74"/>
      <c r="S53" s="6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customFormat="1" ht="16.5" customHeight="1" thickBot="1" x14ac:dyDescent="0.3">
      <c r="A54" s="92"/>
      <c r="B54" s="72"/>
      <c r="C54" s="13" t="s">
        <v>15</v>
      </c>
      <c r="D54" s="18">
        <v>21.052000000000003</v>
      </c>
      <c r="E54" s="18">
        <v>21.052000000000003</v>
      </c>
      <c r="F54" s="18">
        <v>21.052000000000003</v>
      </c>
      <c r="G54" s="18">
        <v>43.265000000000001</v>
      </c>
      <c r="H54" s="18">
        <v>43.265000000000001</v>
      </c>
      <c r="I54" s="18">
        <v>43.265000000000001</v>
      </c>
      <c r="J54" s="18">
        <v>60.942</v>
      </c>
      <c r="K54" s="18">
        <v>64.748999999999995</v>
      </c>
      <c r="L54" s="18">
        <v>64.748999999999995</v>
      </c>
      <c r="M54" s="19">
        <v>64.748999999999995</v>
      </c>
      <c r="N54" s="49">
        <f t="shared" ref="N54" si="44">M54/B52</f>
        <v>0.19959617755856968</v>
      </c>
      <c r="O54" s="2"/>
      <c r="P54" s="3"/>
      <c r="Q54" s="3"/>
      <c r="R54" s="74"/>
      <c r="S54" s="7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 ht="15.75" customHeight="1" x14ac:dyDescent="0.25">
      <c r="A55" s="93">
        <v>9</v>
      </c>
      <c r="B55" s="84">
        <v>463.24</v>
      </c>
      <c r="C55" s="9" t="s">
        <v>13</v>
      </c>
      <c r="D55" s="14">
        <v>20.536000000000001</v>
      </c>
      <c r="E55" s="14">
        <v>28.554000000000002</v>
      </c>
      <c r="F55" s="14">
        <v>33.911000000000001</v>
      </c>
      <c r="G55" s="14">
        <v>33.911000000000001</v>
      </c>
      <c r="H55" s="14">
        <v>33.911000000000001</v>
      </c>
      <c r="I55" s="14">
        <v>33.911000000000001</v>
      </c>
      <c r="J55" s="14">
        <v>33.911000000000001</v>
      </c>
      <c r="K55" s="14">
        <v>33.911000000000001</v>
      </c>
      <c r="L55" s="14">
        <v>33.911000000000001</v>
      </c>
      <c r="M55" s="15">
        <v>33.911000000000001</v>
      </c>
      <c r="N55" s="47">
        <f t="shared" ref="N55" si="45">M55/M57</f>
        <v>0.35963433128652184</v>
      </c>
    </row>
    <row r="56" spans="1:29" ht="15.75" customHeight="1" x14ac:dyDescent="0.25">
      <c r="A56" s="94"/>
      <c r="B56" s="85"/>
      <c r="C56" s="10" t="s">
        <v>14</v>
      </c>
      <c r="D56" s="16">
        <v>20.536000000000001</v>
      </c>
      <c r="E56" s="16">
        <v>28.554000000000002</v>
      </c>
      <c r="F56" s="16">
        <v>33.911000000000001</v>
      </c>
      <c r="G56" s="16">
        <v>55.558</v>
      </c>
      <c r="H56" s="16">
        <v>56.908000000000001</v>
      </c>
      <c r="I56" s="16">
        <v>56.908000000000001</v>
      </c>
      <c r="J56" s="16">
        <v>56.908000000000001</v>
      </c>
      <c r="K56" s="16">
        <v>56.908000000000001</v>
      </c>
      <c r="L56" s="16">
        <v>56.908000000000001</v>
      </c>
      <c r="M56" s="17">
        <v>56.908000000000001</v>
      </c>
      <c r="N56" s="48">
        <f t="shared" ref="N56" si="46">M56/M57</f>
        <v>0.6035230610967941</v>
      </c>
    </row>
    <row r="57" spans="1:29" ht="15.75" customHeight="1" x14ac:dyDescent="0.25">
      <c r="A57" s="94"/>
      <c r="B57" s="85"/>
      <c r="C57" s="12" t="s">
        <v>15</v>
      </c>
      <c r="D57" s="18">
        <v>20.536000000000001</v>
      </c>
      <c r="E57" s="18">
        <v>28.554000000000002</v>
      </c>
      <c r="F57" s="18">
        <v>33.911000000000001</v>
      </c>
      <c r="G57" s="18">
        <v>55.558</v>
      </c>
      <c r="H57" s="18">
        <v>56.908000000000001</v>
      </c>
      <c r="I57" s="18">
        <v>56.908000000000001</v>
      </c>
      <c r="J57" s="18">
        <v>75.591999999999999</v>
      </c>
      <c r="K57" s="18">
        <v>79.399000000000001</v>
      </c>
      <c r="L57" s="18">
        <v>91.948999999999998</v>
      </c>
      <c r="M57" s="19">
        <v>94.292999999999992</v>
      </c>
      <c r="N57" s="54">
        <f t="shared" ref="N57" si="47">M57/B55</f>
        <v>0.20355107503669803</v>
      </c>
    </row>
    <row r="58" spans="1:29" customFormat="1" ht="19.5" customHeight="1" x14ac:dyDescent="0.25">
      <c r="A58" s="69" t="s">
        <v>17</v>
      </c>
      <c r="B58" s="72">
        <v>332.04</v>
      </c>
      <c r="C58" s="11" t="s">
        <v>13</v>
      </c>
      <c r="D58" s="16">
        <v>20.536000000000001</v>
      </c>
      <c r="E58" s="16">
        <v>20.536000000000001</v>
      </c>
      <c r="F58" s="16">
        <v>20.536000000000001</v>
      </c>
      <c r="G58" s="16">
        <v>20.536000000000001</v>
      </c>
      <c r="H58" s="16">
        <v>20.536000000000001</v>
      </c>
      <c r="I58" s="16">
        <v>20.536000000000001</v>
      </c>
      <c r="J58" s="16">
        <v>20.536000000000001</v>
      </c>
      <c r="K58" s="16">
        <v>20.536000000000001</v>
      </c>
      <c r="L58" s="16">
        <v>20.536000000000001</v>
      </c>
      <c r="M58" s="17">
        <v>20.536000000000001</v>
      </c>
      <c r="N58" s="48">
        <f t="shared" ref="N58" si="48">M58/M60</f>
        <v>0.31944250003888808</v>
      </c>
      <c r="O58" s="2"/>
      <c r="P58" s="2"/>
      <c r="Q58" s="3"/>
      <c r="R58" s="74"/>
      <c r="S58" s="4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customFormat="1" ht="15.75" customHeight="1" x14ac:dyDescent="0.25">
      <c r="A59" s="70"/>
      <c r="B59" s="72"/>
      <c r="C59" s="10" t="s">
        <v>16</v>
      </c>
      <c r="D59" s="16">
        <v>20.536000000000001</v>
      </c>
      <c r="E59" s="16">
        <v>20.536000000000001</v>
      </c>
      <c r="F59" s="16">
        <v>20.536000000000001</v>
      </c>
      <c r="G59" s="16">
        <v>42.183</v>
      </c>
      <c r="H59" s="16">
        <v>42.183</v>
      </c>
      <c r="I59" s="16">
        <v>42.183</v>
      </c>
      <c r="J59" s="16">
        <v>42.183</v>
      </c>
      <c r="K59" s="16">
        <v>42.183</v>
      </c>
      <c r="L59" s="16">
        <v>42.183</v>
      </c>
      <c r="M59" s="17">
        <v>42.183</v>
      </c>
      <c r="N59" s="48">
        <f t="shared" ref="N59" si="49">M59/M60</f>
        <v>0.65616687666246665</v>
      </c>
      <c r="O59" s="2"/>
      <c r="P59" s="3"/>
      <c r="Q59" s="3"/>
      <c r="R59" s="74"/>
      <c r="S59" s="6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customFormat="1" ht="16.5" customHeight="1" thickBot="1" x14ac:dyDescent="0.3">
      <c r="A60" s="70"/>
      <c r="B60" s="72"/>
      <c r="C60" s="13" t="s">
        <v>15</v>
      </c>
      <c r="D60" s="18">
        <v>20.536000000000001</v>
      </c>
      <c r="E60" s="18">
        <v>20.536000000000001</v>
      </c>
      <c r="F60" s="18">
        <v>20.536000000000001</v>
      </c>
      <c r="G60" s="18">
        <v>42.183</v>
      </c>
      <c r="H60" s="18">
        <v>42.183</v>
      </c>
      <c r="I60" s="18">
        <v>42.183</v>
      </c>
      <c r="J60" s="18">
        <v>60.480000000000004</v>
      </c>
      <c r="K60" s="18">
        <v>64.287000000000006</v>
      </c>
      <c r="L60" s="18">
        <v>64.287000000000006</v>
      </c>
      <c r="M60" s="19">
        <v>64.287000000000006</v>
      </c>
      <c r="N60" s="49">
        <f t="shared" ref="N60" si="50">M60/B58</f>
        <v>0.19361221539573545</v>
      </c>
      <c r="O60" s="2"/>
      <c r="P60" s="3"/>
      <c r="Q60" s="3"/>
      <c r="R60" s="74"/>
      <c r="S60" s="7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15.75" customHeight="1" x14ac:dyDescent="0.25">
      <c r="A61" s="93">
        <v>10</v>
      </c>
      <c r="B61" s="84">
        <v>489.95</v>
      </c>
      <c r="C61" s="9" t="s">
        <v>13</v>
      </c>
      <c r="D61" s="14">
        <v>21.284000000000006</v>
      </c>
      <c r="E61" s="14">
        <v>29.221000000000007</v>
      </c>
      <c r="F61" s="14">
        <v>35.33700000000001</v>
      </c>
      <c r="G61" s="14">
        <v>35.33700000000001</v>
      </c>
      <c r="H61" s="14">
        <v>35.33700000000001</v>
      </c>
      <c r="I61" s="14">
        <v>35.33700000000001</v>
      </c>
      <c r="J61" s="14">
        <v>35.33700000000001</v>
      </c>
      <c r="K61" s="14">
        <v>35.33700000000001</v>
      </c>
      <c r="L61" s="14">
        <v>35.33700000000001</v>
      </c>
      <c r="M61" s="15">
        <v>35.33700000000001</v>
      </c>
      <c r="N61" s="47">
        <f t="shared" ref="N61" si="51">M61/M63</f>
        <v>0.35781405050730075</v>
      </c>
    </row>
    <row r="62" spans="1:29" ht="15.75" customHeight="1" x14ac:dyDescent="0.25">
      <c r="A62" s="94"/>
      <c r="B62" s="85"/>
      <c r="C62" s="10" t="s">
        <v>14</v>
      </c>
      <c r="D62" s="16">
        <v>21.284000000000006</v>
      </c>
      <c r="E62" s="16">
        <v>29.221000000000007</v>
      </c>
      <c r="F62" s="16">
        <v>35.33700000000001</v>
      </c>
      <c r="G62" s="16">
        <v>57.890000000000008</v>
      </c>
      <c r="H62" s="16">
        <v>59.27000000000001</v>
      </c>
      <c r="I62" s="16">
        <v>59.27000000000001</v>
      </c>
      <c r="J62" s="16">
        <v>59.27000000000001</v>
      </c>
      <c r="K62" s="16">
        <v>59.27000000000001</v>
      </c>
      <c r="L62" s="16">
        <v>59.27000000000001</v>
      </c>
      <c r="M62" s="17">
        <v>59.27000000000001</v>
      </c>
      <c r="N62" s="48">
        <f t="shared" ref="N62" si="52">M62/M63</f>
        <v>0.60015391158184661</v>
      </c>
    </row>
    <row r="63" spans="1:29" ht="15.75" customHeight="1" x14ac:dyDescent="0.25">
      <c r="A63" s="94"/>
      <c r="B63" s="85"/>
      <c r="C63" s="12" t="s">
        <v>15</v>
      </c>
      <c r="D63" s="18">
        <v>21.284000000000006</v>
      </c>
      <c r="E63" s="18">
        <v>29.221000000000007</v>
      </c>
      <c r="F63" s="18">
        <v>35.33700000000001</v>
      </c>
      <c r="G63" s="18">
        <v>57.890000000000008</v>
      </c>
      <c r="H63" s="18">
        <v>59.27000000000001</v>
      </c>
      <c r="I63" s="18">
        <v>59.27000000000001</v>
      </c>
      <c r="J63" s="18">
        <v>77.063000000000017</v>
      </c>
      <c r="K63" s="18">
        <v>81.134000000000015</v>
      </c>
      <c r="L63" s="18">
        <v>96.194000000000017</v>
      </c>
      <c r="M63" s="19">
        <v>98.75800000000001</v>
      </c>
      <c r="N63" s="54">
        <f t="shared" ref="N63" si="53">M63/B61</f>
        <v>0.20156750688845804</v>
      </c>
    </row>
    <row r="64" spans="1:29" customFormat="1" ht="19.5" customHeight="1" x14ac:dyDescent="0.25">
      <c r="A64" s="69" t="s">
        <v>17</v>
      </c>
      <c r="B64" s="72">
        <v>339.22</v>
      </c>
      <c r="C64" s="11" t="s">
        <v>13</v>
      </c>
      <c r="D64" s="16">
        <v>21.284000000000006</v>
      </c>
      <c r="E64" s="16">
        <v>21.284000000000006</v>
      </c>
      <c r="F64" s="16">
        <v>21.284000000000006</v>
      </c>
      <c r="G64" s="16">
        <v>21.284000000000006</v>
      </c>
      <c r="H64" s="16">
        <v>21.284000000000006</v>
      </c>
      <c r="I64" s="16">
        <v>21.284000000000006</v>
      </c>
      <c r="J64" s="16">
        <v>21.284000000000006</v>
      </c>
      <c r="K64" s="16">
        <v>21.284000000000006</v>
      </c>
      <c r="L64" s="16">
        <v>21.284000000000006</v>
      </c>
      <c r="M64" s="17">
        <v>21.284000000000006</v>
      </c>
      <c r="N64" s="48">
        <f t="shared" ref="N64" si="54">M64/M66</f>
        <v>0.32395245125644972</v>
      </c>
      <c r="O64" s="2"/>
      <c r="P64" s="2"/>
      <c r="Q64" s="3"/>
      <c r="R64" s="74"/>
      <c r="S64" s="4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customFormat="1" ht="15.75" customHeight="1" x14ac:dyDescent="0.25">
      <c r="A65" s="70"/>
      <c r="B65" s="72"/>
      <c r="C65" s="10" t="s">
        <v>16</v>
      </c>
      <c r="D65" s="16">
        <v>21.284000000000006</v>
      </c>
      <c r="E65" s="16">
        <v>21.284000000000006</v>
      </c>
      <c r="F65" s="16">
        <v>21.284000000000006</v>
      </c>
      <c r="G65" s="16">
        <v>43.837000000000003</v>
      </c>
      <c r="H65" s="16">
        <v>43.837000000000003</v>
      </c>
      <c r="I65" s="16">
        <v>43.837000000000003</v>
      </c>
      <c r="J65" s="16">
        <v>43.837000000000003</v>
      </c>
      <c r="K65" s="16">
        <v>43.837000000000003</v>
      </c>
      <c r="L65" s="16">
        <v>43.837000000000003</v>
      </c>
      <c r="M65" s="17">
        <v>43.837000000000003</v>
      </c>
      <c r="N65" s="48">
        <f t="shared" ref="N65" si="55">M65/M66</f>
        <v>0.66721967702165874</v>
      </c>
      <c r="O65" s="2"/>
      <c r="P65" s="3"/>
      <c r="Q65" s="3"/>
      <c r="R65" s="74"/>
      <c r="S65" s="6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customFormat="1" ht="16.5" customHeight="1" thickBot="1" x14ac:dyDescent="0.3">
      <c r="A66" s="70"/>
      <c r="B66" s="72"/>
      <c r="C66" s="13" t="s">
        <v>15</v>
      </c>
      <c r="D66" s="18">
        <v>21.284000000000006</v>
      </c>
      <c r="E66" s="18">
        <v>21.284000000000006</v>
      </c>
      <c r="F66" s="18">
        <v>21.284000000000006</v>
      </c>
      <c r="G66" s="18">
        <v>43.837000000000003</v>
      </c>
      <c r="H66" s="18">
        <v>43.837000000000003</v>
      </c>
      <c r="I66" s="18">
        <v>43.837000000000003</v>
      </c>
      <c r="J66" s="18">
        <v>61.63000000000001</v>
      </c>
      <c r="K66" s="18">
        <v>65.701000000000008</v>
      </c>
      <c r="L66" s="18">
        <v>65.701000000000008</v>
      </c>
      <c r="M66" s="19">
        <v>65.701000000000008</v>
      </c>
      <c r="N66" s="49">
        <f t="shared" ref="N66" si="56">M66/B64</f>
        <v>0.19368256588644539</v>
      </c>
      <c r="O66" s="2"/>
      <c r="P66" s="3"/>
      <c r="Q66" s="3"/>
      <c r="R66" s="74"/>
      <c r="S66" s="7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15.75" customHeight="1" x14ac:dyDescent="0.25">
      <c r="A67" s="89">
        <v>11</v>
      </c>
      <c r="B67" s="84">
        <v>465.57</v>
      </c>
      <c r="C67" s="9" t="s">
        <v>13</v>
      </c>
      <c r="D67" s="14">
        <v>19.819999999999997</v>
      </c>
      <c r="E67" s="14">
        <v>27.319999999999997</v>
      </c>
      <c r="F67" s="14">
        <v>33.582999999999998</v>
      </c>
      <c r="G67" s="14">
        <v>33.582999999999998</v>
      </c>
      <c r="H67" s="14">
        <v>33.582999999999998</v>
      </c>
      <c r="I67" s="14">
        <v>33.582999999999998</v>
      </c>
      <c r="J67" s="14">
        <v>33.582999999999998</v>
      </c>
      <c r="K67" s="14">
        <v>33.582999999999998</v>
      </c>
      <c r="L67" s="14">
        <v>33.582999999999998</v>
      </c>
      <c r="M67" s="15">
        <v>33.582999999999998</v>
      </c>
      <c r="N67" s="47">
        <f t="shared" ref="N67" si="57">M67/M69</f>
        <v>0.35718236157495054</v>
      </c>
    </row>
    <row r="68" spans="1:29" ht="15.75" customHeight="1" x14ac:dyDescent="0.25">
      <c r="A68" s="90"/>
      <c r="B68" s="85"/>
      <c r="C68" s="10" t="s">
        <v>14</v>
      </c>
      <c r="D68" s="16">
        <v>19.819999999999997</v>
      </c>
      <c r="E68" s="16">
        <v>27.319999999999997</v>
      </c>
      <c r="F68" s="16">
        <v>33.582999999999998</v>
      </c>
      <c r="G68" s="16">
        <v>55.204000000000001</v>
      </c>
      <c r="H68" s="16">
        <v>56.603999999999999</v>
      </c>
      <c r="I68" s="16">
        <v>56.603999999999999</v>
      </c>
      <c r="J68" s="16">
        <v>56.603999999999999</v>
      </c>
      <c r="K68" s="16">
        <v>56.603999999999999</v>
      </c>
      <c r="L68" s="16">
        <v>56.603999999999999</v>
      </c>
      <c r="M68" s="17">
        <v>56.603999999999999</v>
      </c>
      <c r="N68" s="48">
        <f t="shared" ref="N68" si="58">M68/M69</f>
        <v>0.60202931228861334</v>
      </c>
    </row>
    <row r="69" spans="1:29" ht="15.75" customHeight="1" x14ac:dyDescent="0.25">
      <c r="A69" s="90"/>
      <c r="B69" s="85"/>
      <c r="C69" s="12" t="s">
        <v>15</v>
      </c>
      <c r="D69" s="18">
        <v>19.819999999999997</v>
      </c>
      <c r="E69" s="18">
        <v>27.319999999999997</v>
      </c>
      <c r="F69" s="18">
        <v>33.582999999999998</v>
      </c>
      <c r="G69" s="18">
        <v>55.204000000000001</v>
      </c>
      <c r="H69" s="18">
        <v>56.603999999999999</v>
      </c>
      <c r="I69" s="18">
        <v>56.603999999999999</v>
      </c>
      <c r="J69" s="18">
        <v>74.760999999999996</v>
      </c>
      <c r="K69" s="18">
        <v>78.798999999999992</v>
      </c>
      <c r="L69" s="18">
        <v>91.460999999999999</v>
      </c>
      <c r="M69" s="19">
        <v>94.021999999999991</v>
      </c>
      <c r="N69" s="54">
        <f t="shared" ref="N69" si="59">M69/B67</f>
        <v>0.20195029748480356</v>
      </c>
    </row>
    <row r="70" spans="1:29" customFormat="1" ht="19.5" customHeight="1" x14ac:dyDescent="0.25">
      <c r="A70" s="69" t="s">
        <v>17</v>
      </c>
      <c r="B70" s="72">
        <v>335.2</v>
      </c>
      <c r="C70" s="11" t="s">
        <v>13</v>
      </c>
      <c r="D70" s="16">
        <v>19.819999999999997</v>
      </c>
      <c r="E70" s="16">
        <v>19.819999999999997</v>
      </c>
      <c r="F70" s="16">
        <v>19.819999999999997</v>
      </c>
      <c r="G70" s="16">
        <v>19.819999999999997</v>
      </c>
      <c r="H70" s="16">
        <v>19.819999999999997</v>
      </c>
      <c r="I70" s="16">
        <v>19.819999999999997</v>
      </c>
      <c r="J70" s="16">
        <v>19.819999999999997</v>
      </c>
      <c r="K70" s="16">
        <v>19.819999999999997</v>
      </c>
      <c r="L70" s="16">
        <v>19.819999999999997</v>
      </c>
      <c r="M70" s="17">
        <v>19.819999999999997</v>
      </c>
      <c r="N70" s="48">
        <f t="shared" ref="N70" si="60">M70/M72</f>
        <v>0.31145892262241498</v>
      </c>
      <c r="O70" s="2"/>
      <c r="P70" s="2"/>
      <c r="Q70" s="3"/>
      <c r="R70" s="74"/>
      <c r="S70" s="4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customFormat="1" ht="15.75" customHeight="1" x14ac:dyDescent="0.25">
      <c r="A71" s="70"/>
      <c r="B71" s="72"/>
      <c r="C71" s="10" t="s">
        <v>16</v>
      </c>
      <c r="D71" s="16">
        <v>19.819999999999997</v>
      </c>
      <c r="E71" s="16">
        <v>19.819999999999997</v>
      </c>
      <c r="F71" s="16">
        <v>19.819999999999997</v>
      </c>
      <c r="G71" s="16">
        <v>41.441000000000003</v>
      </c>
      <c r="H71" s="16">
        <v>41.441000000000003</v>
      </c>
      <c r="I71" s="16">
        <v>41.441000000000003</v>
      </c>
      <c r="J71" s="16">
        <v>41.441000000000003</v>
      </c>
      <c r="K71" s="16">
        <v>41.441000000000003</v>
      </c>
      <c r="L71" s="16">
        <v>41.441000000000003</v>
      </c>
      <c r="M71" s="17">
        <v>41.441000000000003</v>
      </c>
      <c r="N71" s="48">
        <f t="shared" ref="N71" si="61">M71/M72</f>
        <v>0.65121943553963169</v>
      </c>
      <c r="O71" s="2"/>
      <c r="P71" s="3"/>
      <c r="Q71" s="3"/>
      <c r="R71" s="74"/>
      <c r="S71" s="6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customFormat="1" ht="16.5" customHeight="1" thickBot="1" x14ac:dyDescent="0.3">
      <c r="A72" s="70"/>
      <c r="B72" s="72"/>
      <c r="C72" s="13" t="s">
        <v>15</v>
      </c>
      <c r="D72" s="18">
        <v>19.819999999999997</v>
      </c>
      <c r="E72" s="18">
        <v>19.819999999999997</v>
      </c>
      <c r="F72" s="18">
        <v>19.819999999999997</v>
      </c>
      <c r="G72" s="18">
        <v>41.441000000000003</v>
      </c>
      <c r="H72" s="18">
        <v>41.441000000000003</v>
      </c>
      <c r="I72" s="18">
        <v>41.441000000000003</v>
      </c>
      <c r="J72" s="18">
        <v>59.597999999999999</v>
      </c>
      <c r="K72" s="18">
        <v>63.635999999999996</v>
      </c>
      <c r="L72" s="18">
        <v>63.635999999999996</v>
      </c>
      <c r="M72" s="19">
        <v>63.635999999999996</v>
      </c>
      <c r="N72" s="49">
        <f t="shared" ref="N72" si="62">M72/B70</f>
        <v>0.18984486873508352</v>
      </c>
      <c r="O72" s="2"/>
      <c r="P72" s="3"/>
      <c r="Q72" s="3"/>
      <c r="R72" s="74"/>
      <c r="S72" s="7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15.75" customHeight="1" x14ac:dyDescent="0.25">
      <c r="A73" s="89">
        <v>12</v>
      </c>
      <c r="B73" s="84">
        <v>476.2</v>
      </c>
      <c r="C73" s="9" t="s">
        <v>13</v>
      </c>
      <c r="D73" s="14">
        <v>20.443999999999999</v>
      </c>
      <c r="E73" s="14">
        <v>28.619999999999997</v>
      </c>
      <c r="F73" s="14">
        <v>34.257999999999996</v>
      </c>
      <c r="G73" s="14">
        <v>34.257999999999996</v>
      </c>
      <c r="H73" s="14">
        <v>34.257999999999996</v>
      </c>
      <c r="I73" s="14">
        <v>34.257999999999996</v>
      </c>
      <c r="J73" s="14">
        <v>34.257999999999996</v>
      </c>
      <c r="K73" s="14">
        <v>34.257999999999996</v>
      </c>
      <c r="L73" s="14">
        <v>34.257999999999996</v>
      </c>
      <c r="M73" s="15">
        <v>34.257999999999996</v>
      </c>
      <c r="N73" s="47">
        <f t="shared" ref="N73" si="63">M73/M75</f>
        <v>0.35850853417332063</v>
      </c>
    </row>
    <row r="74" spans="1:29" ht="15.75" customHeight="1" x14ac:dyDescent="0.25">
      <c r="A74" s="90"/>
      <c r="B74" s="85"/>
      <c r="C74" s="10" t="s">
        <v>14</v>
      </c>
      <c r="D74" s="16">
        <v>20.443999999999999</v>
      </c>
      <c r="E74" s="16">
        <v>28.619999999999997</v>
      </c>
      <c r="F74" s="16">
        <v>34.257999999999996</v>
      </c>
      <c r="G74" s="16">
        <v>56.11999999999999</v>
      </c>
      <c r="H74" s="16">
        <v>57.419999999999987</v>
      </c>
      <c r="I74" s="16">
        <v>57.419999999999987</v>
      </c>
      <c r="J74" s="16">
        <v>57.419999999999987</v>
      </c>
      <c r="K74" s="16">
        <v>57.419999999999987</v>
      </c>
      <c r="L74" s="16">
        <v>57.419999999999987</v>
      </c>
      <c r="M74" s="17">
        <v>57.419999999999987</v>
      </c>
      <c r="N74" s="48">
        <f t="shared" ref="N74" si="64">M74/M75</f>
        <v>0.60089789340393684</v>
      </c>
    </row>
    <row r="75" spans="1:29" ht="15.75" customHeight="1" x14ac:dyDescent="0.25">
      <c r="A75" s="90"/>
      <c r="B75" s="85"/>
      <c r="C75" s="12" t="s">
        <v>15</v>
      </c>
      <c r="D75" s="18">
        <v>20.443999999999999</v>
      </c>
      <c r="E75" s="18">
        <v>28.619999999999997</v>
      </c>
      <c r="F75" s="18">
        <v>34.257999999999996</v>
      </c>
      <c r="G75" s="18">
        <v>56.11999999999999</v>
      </c>
      <c r="H75" s="18">
        <v>57.419999999999987</v>
      </c>
      <c r="I75" s="18">
        <v>57.419999999999987</v>
      </c>
      <c r="J75" s="18">
        <v>75.199999999999989</v>
      </c>
      <c r="K75" s="18">
        <v>79.240999999999985</v>
      </c>
      <c r="L75" s="18">
        <v>93.046999999999983</v>
      </c>
      <c r="M75" s="19">
        <v>95.556999999999988</v>
      </c>
      <c r="N75" s="54">
        <f t="shared" ref="N75" si="65">M75/B73</f>
        <v>0.20066568668626625</v>
      </c>
    </row>
    <row r="76" spans="1:29" customFormat="1" ht="19.5" customHeight="1" x14ac:dyDescent="0.25">
      <c r="A76" s="69" t="s">
        <v>17</v>
      </c>
      <c r="B76" s="72">
        <v>334.2</v>
      </c>
      <c r="C76" s="11" t="s">
        <v>13</v>
      </c>
      <c r="D76" s="16">
        <v>20.443999999999999</v>
      </c>
      <c r="E76" s="16">
        <v>20.443999999999999</v>
      </c>
      <c r="F76" s="16">
        <v>20.443999999999999</v>
      </c>
      <c r="G76" s="16">
        <v>20.443999999999999</v>
      </c>
      <c r="H76" s="16">
        <v>20.443999999999999</v>
      </c>
      <c r="I76" s="16">
        <v>20.443999999999999</v>
      </c>
      <c r="J76" s="16">
        <v>20.443999999999999</v>
      </c>
      <c r="K76" s="16">
        <v>20.443999999999999</v>
      </c>
      <c r="L76" s="16">
        <v>20.443999999999999</v>
      </c>
      <c r="M76" s="17">
        <v>20.443999999999999</v>
      </c>
      <c r="N76" s="48">
        <f t="shared" ref="N76" si="66">M76/M78</f>
        <v>0.31880487158295256</v>
      </c>
      <c r="O76" s="2"/>
      <c r="P76" s="2"/>
      <c r="Q76" s="3"/>
      <c r="R76" s="74"/>
      <c r="S76" s="4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customFormat="1" ht="15.75" customHeight="1" x14ac:dyDescent="0.25">
      <c r="A77" s="70"/>
      <c r="B77" s="72"/>
      <c r="C77" s="10" t="s">
        <v>16</v>
      </c>
      <c r="D77" s="16">
        <v>20.443999999999999</v>
      </c>
      <c r="E77" s="16">
        <v>20.443999999999999</v>
      </c>
      <c r="F77" s="16">
        <v>20.443999999999999</v>
      </c>
      <c r="G77" s="16">
        <v>42.305999999999997</v>
      </c>
      <c r="H77" s="16">
        <v>42.305999999999997</v>
      </c>
      <c r="I77" s="16">
        <v>42.305999999999997</v>
      </c>
      <c r="J77" s="16">
        <v>42.305999999999997</v>
      </c>
      <c r="K77" s="16">
        <v>42.305999999999997</v>
      </c>
      <c r="L77" s="16">
        <v>42.305999999999997</v>
      </c>
      <c r="M77" s="17">
        <v>42.305999999999997</v>
      </c>
      <c r="N77" s="48">
        <f t="shared" ref="N77" si="67">M77/M78</f>
        <v>0.65972211393016977</v>
      </c>
      <c r="O77" s="2"/>
      <c r="P77" s="3"/>
      <c r="Q77" s="3"/>
      <c r="R77" s="74"/>
      <c r="S77" s="6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customFormat="1" ht="16.5" customHeight="1" thickBot="1" x14ac:dyDescent="0.3">
      <c r="A78" s="70"/>
      <c r="B78" s="72"/>
      <c r="C78" s="13" t="s">
        <v>15</v>
      </c>
      <c r="D78" s="18">
        <v>20.443999999999999</v>
      </c>
      <c r="E78" s="18">
        <v>20.443999999999999</v>
      </c>
      <c r="F78" s="18">
        <v>20.443999999999999</v>
      </c>
      <c r="G78" s="18">
        <v>42.305999999999997</v>
      </c>
      <c r="H78" s="18">
        <v>42.305999999999997</v>
      </c>
      <c r="I78" s="18">
        <v>42.305999999999997</v>
      </c>
      <c r="J78" s="18">
        <v>60.085999999999999</v>
      </c>
      <c r="K78" s="18">
        <v>64.126999999999995</v>
      </c>
      <c r="L78" s="18">
        <v>64.126999999999995</v>
      </c>
      <c r="M78" s="19">
        <v>64.126999999999995</v>
      </c>
      <c r="N78" s="49">
        <f t="shared" ref="N78" si="68">M78/B76</f>
        <v>0.19188210652304008</v>
      </c>
      <c r="O78" s="2"/>
      <c r="P78" s="3"/>
      <c r="Q78" s="3"/>
      <c r="R78" s="74"/>
      <c r="S78" s="7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15.75" customHeight="1" x14ac:dyDescent="0.25">
      <c r="A79" s="86">
        <v>13</v>
      </c>
      <c r="B79" s="84">
        <v>470.39</v>
      </c>
      <c r="C79" s="9" t="s">
        <v>13</v>
      </c>
      <c r="D79" s="14">
        <v>19.906000000000002</v>
      </c>
      <c r="E79" s="14">
        <v>28.626000000000005</v>
      </c>
      <c r="F79" s="14">
        <v>33.530000000000008</v>
      </c>
      <c r="G79" s="14">
        <v>33.530000000000008</v>
      </c>
      <c r="H79" s="14">
        <v>33.530000000000008</v>
      </c>
      <c r="I79" s="14">
        <v>33.530000000000008</v>
      </c>
      <c r="J79" s="14">
        <v>33.530000000000008</v>
      </c>
      <c r="K79" s="14">
        <v>33.530000000000008</v>
      </c>
      <c r="L79" s="14">
        <v>33.530000000000008</v>
      </c>
      <c r="M79" s="15">
        <v>33.530000000000008</v>
      </c>
      <c r="N79" s="47">
        <f t="shared" ref="N79" si="69">M79/M81</f>
        <v>0.35557487963689588</v>
      </c>
    </row>
    <row r="80" spans="1:29" ht="15.75" customHeight="1" x14ac:dyDescent="0.25">
      <c r="A80" s="87"/>
      <c r="B80" s="85"/>
      <c r="C80" s="10" t="s">
        <v>14</v>
      </c>
      <c r="D80" s="16">
        <v>19.906000000000002</v>
      </c>
      <c r="E80" s="16">
        <v>28.626000000000005</v>
      </c>
      <c r="F80" s="16">
        <v>33.530000000000008</v>
      </c>
      <c r="G80" s="16">
        <v>55.309000000000012</v>
      </c>
      <c r="H80" s="16">
        <v>56.609000000000009</v>
      </c>
      <c r="I80" s="16">
        <v>56.609000000000009</v>
      </c>
      <c r="J80" s="16">
        <v>56.609000000000009</v>
      </c>
      <c r="K80" s="16">
        <v>56.609000000000009</v>
      </c>
      <c r="L80" s="16">
        <v>56.609000000000009</v>
      </c>
      <c r="M80" s="17">
        <v>56.609000000000009</v>
      </c>
      <c r="N80" s="48">
        <f t="shared" ref="N80" si="70">M80/M81</f>
        <v>0.60032026129928528</v>
      </c>
    </row>
    <row r="81" spans="1:29" ht="15.75" customHeight="1" x14ac:dyDescent="0.25">
      <c r="A81" s="87"/>
      <c r="B81" s="85"/>
      <c r="C81" s="12" t="s">
        <v>15</v>
      </c>
      <c r="D81" s="18">
        <v>19.906000000000002</v>
      </c>
      <c r="E81" s="18">
        <v>28.626000000000005</v>
      </c>
      <c r="F81" s="18">
        <v>33.530000000000008</v>
      </c>
      <c r="G81" s="18">
        <v>55.309000000000012</v>
      </c>
      <c r="H81" s="18">
        <v>56.609000000000009</v>
      </c>
      <c r="I81" s="18">
        <v>56.609000000000009</v>
      </c>
      <c r="J81" s="18">
        <v>75.159000000000006</v>
      </c>
      <c r="K81" s="18">
        <v>79.198000000000008</v>
      </c>
      <c r="L81" s="18">
        <v>91.798000000000002</v>
      </c>
      <c r="M81" s="19">
        <v>94.298000000000002</v>
      </c>
      <c r="N81" s="54">
        <f t="shared" ref="N81" si="71">M81/B79</f>
        <v>0.20046769701736858</v>
      </c>
    </row>
    <row r="82" spans="1:29" customFormat="1" ht="19.5" customHeight="1" x14ac:dyDescent="0.25">
      <c r="A82" s="69" t="s">
        <v>17</v>
      </c>
      <c r="B82" s="72">
        <v>342.71</v>
      </c>
      <c r="C82" s="11" t="s">
        <v>13</v>
      </c>
      <c r="D82" s="16">
        <v>19.906000000000002</v>
      </c>
      <c r="E82" s="16">
        <v>19.906000000000002</v>
      </c>
      <c r="F82" s="16">
        <v>19.906000000000002</v>
      </c>
      <c r="G82" s="16">
        <v>19.906000000000002</v>
      </c>
      <c r="H82" s="16">
        <v>19.906000000000002</v>
      </c>
      <c r="I82" s="16">
        <v>19.906000000000002</v>
      </c>
      <c r="J82" s="16">
        <v>19.906000000000002</v>
      </c>
      <c r="K82" s="16">
        <v>19.906000000000002</v>
      </c>
      <c r="L82" s="16">
        <v>19.906000000000002</v>
      </c>
      <c r="M82" s="17">
        <v>19.906000000000002</v>
      </c>
      <c r="N82" s="48">
        <f t="shared" ref="N82" si="72">M82/M84</f>
        <v>0.30970532408127704</v>
      </c>
      <c r="O82" s="2"/>
      <c r="P82" s="2"/>
      <c r="Q82" s="3"/>
      <c r="R82" s="74"/>
      <c r="S82" s="4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customFormat="1" ht="15.75" customHeight="1" x14ac:dyDescent="0.25">
      <c r="A83" s="70"/>
      <c r="B83" s="72"/>
      <c r="C83" s="10" t="s">
        <v>16</v>
      </c>
      <c r="D83" s="16">
        <v>19.906000000000002</v>
      </c>
      <c r="E83" s="16">
        <v>19.906000000000002</v>
      </c>
      <c r="F83" s="16">
        <v>19.906000000000002</v>
      </c>
      <c r="G83" s="16">
        <v>41.685000000000002</v>
      </c>
      <c r="H83" s="16">
        <v>41.685000000000002</v>
      </c>
      <c r="I83" s="16">
        <v>41.685000000000002</v>
      </c>
      <c r="J83" s="16">
        <v>41.685000000000002</v>
      </c>
      <c r="K83" s="16">
        <v>41.685000000000002</v>
      </c>
      <c r="L83" s="16">
        <v>41.685000000000002</v>
      </c>
      <c r="M83" s="17">
        <v>41.685000000000002</v>
      </c>
      <c r="N83" s="48">
        <f t="shared" ref="N83" si="73">M83/M84</f>
        <v>0.6485515138314093</v>
      </c>
      <c r="O83" s="2"/>
      <c r="P83" s="3"/>
      <c r="Q83" s="3"/>
      <c r="R83" s="74"/>
      <c r="S83" s="6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customFormat="1" ht="16.5" customHeight="1" thickBot="1" x14ac:dyDescent="0.3">
      <c r="A84" s="70"/>
      <c r="B84" s="72"/>
      <c r="C84" s="13" t="s">
        <v>15</v>
      </c>
      <c r="D84" s="18">
        <v>19.906000000000002</v>
      </c>
      <c r="E84" s="18">
        <v>19.906000000000002</v>
      </c>
      <c r="F84" s="18">
        <v>19.906000000000002</v>
      </c>
      <c r="G84" s="18">
        <v>41.685000000000002</v>
      </c>
      <c r="H84" s="18">
        <v>41.685000000000002</v>
      </c>
      <c r="I84" s="18">
        <v>41.685000000000002</v>
      </c>
      <c r="J84" s="18">
        <v>60.234999999999999</v>
      </c>
      <c r="K84" s="18">
        <v>64.274000000000001</v>
      </c>
      <c r="L84" s="18">
        <v>64.274000000000001</v>
      </c>
      <c r="M84" s="19">
        <v>64.274000000000001</v>
      </c>
      <c r="N84" s="49">
        <f t="shared" ref="N84" si="74">M84/B82</f>
        <v>0.18754632196317589</v>
      </c>
      <c r="O84" s="2"/>
      <c r="P84" s="3"/>
      <c r="Q84" s="3"/>
      <c r="R84" s="74"/>
      <c r="S84" s="7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15.75" customHeight="1" x14ac:dyDescent="0.25">
      <c r="A85" s="86">
        <v>14</v>
      </c>
      <c r="B85" s="84">
        <v>472.98</v>
      </c>
      <c r="C85" s="9" t="s">
        <v>13</v>
      </c>
      <c r="D85" s="14">
        <v>20.512</v>
      </c>
      <c r="E85" s="14">
        <v>28.750999999999998</v>
      </c>
      <c r="F85" s="14">
        <v>33.933</v>
      </c>
      <c r="G85" s="14">
        <v>33.933</v>
      </c>
      <c r="H85" s="14">
        <v>33.933</v>
      </c>
      <c r="I85" s="14">
        <v>33.933</v>
      </c>
      <c r="J85" s="14">
        <v>33.933</v>
      </c>
      <c r="K85" s="14">
        <v>33.933</v>
      </c>
      <c r="L85" s="14">
        <v>33.933</v>
      </c>
      <c r="M85" s="15">
        <v>33.933</v>
      </c>
      <c r="N85" s="47">
        <f t="shared" ref="N85" si="75">M85/M87</f>
        <v>0.35660764016604485</v>
      </c>
    </row>
    <row r="86" spans="1:29" ht="15.75" customHeight="1" x14ac:dyDescent="0.25">
      <c r="A86" s="87"/>
      <c r="B86" s="85"/>
      <c r="C86" s="10" t="s">
        <v>14</v>
      </c>
      <c r="D86" s="16">
        <v>20.512</v>
      </c>
      <c r="E86" s="16">
        <v>28.750999999999998</v>
      </c>
      <c r="F86" s="16">
        <v>33.933</v>
      </c>
      <c r="G86" s="16">
        <v>55.956000000000003</v>
      </c>
      <c r="H86" s="16">
        <v>57.356000000000002</v>
      </c>
      <c r="I86" s="16">
        <v>57.356000000000002</v>
      </c>
      <c r="J86" s="16">
        <v>57.356000000000002</v>
      </c>
      <c r="K86" s="16">
        <v>57.356000000000002</v>
      </c>
      <c r="L86" s="16">
        <v>57.356000000000002</v>
      </c>
      <c r="M86" s="17">
        <v>57.356000000000002</v>
      </c>
      <c r="N86" s="48">
        <f t="shared" ref="N86" si="76">M86/M87</f>
        <v>0.60276391151279496</v>
      </c>
    </row>
    <row r="87" spans="1:29" ht="15.75" customHeight="1" x14ac:dyDescent="0.25">
      <c r="A87" s="87"/>
      <c r="B87" s="85"/>
      <c r="C87" s="12" t="s">
        <v>15</v>
      </c>
      <c r="D87" s="18">
        <v>20.512</v>
      </c>
      <c r="E87" s="18">
        <v>28.750999999999998</v>
      </c>
      <c r="F87" s="18">
        <v>33.933</v>
      </c>
      <c r="G87" s="18">
        <v>55.956000000000003</v>
      </c>
      <c r="H87" s="18">
        <v>57.356000000000002</v>
      </c>
      <c r="I87" s="18">
        <v>57.356000000000002</v>
      </c>
      <c r="J87" s="18">
        <v>75.754000000000005</v>
      </c>
      <c r="K87" s="18">
        <v>79.869</v>
      </c>
      <c r="L87" s="18">
        <v>92.579000000000008</v>
      </c>
      <c r="M87" s="19">
        <v>95.155000000000001</v>
      </c>
      <c r="N87" s="54">
        <f t="shared" ref="N87" si="77">M87/B85</f>
        <v>0.2011818681551017</v>
      </c>
    </row>
    <row r="88" spans="1:29" customFormat="1" ht="19.5" customHeight="1" x14ac:dyDescent="0.25">
      <c r="A88" s="69" t="s">
        <v>17</v>
      </c>
      <c r="B88" s="72">
        <v>338.46</v>
      </c>
      <c r="C88" s="11" t="s">
        <v>13</v>
      </c>
      <c r="D88" s="16">
        <v>20.512</v>
      </c>
      <c r="E88" s="16">
        <v>20.512</v>
      </c>
      <c r="F88" s="16">
        <v>20.512</v>
      </c>
      <c r="G88" s="16">
        <v>20.512</v>
      </c>
      <c r="H88" s="16">
        <v>20.512</v>
      </c>
      <c r="I88" s="16">
        <v>20.512</v>
      </c>
      <c r="J88" s="16">
        <v>20.512</v>
      </c>
      <c r="K88" s="16">
        <v>20.512</v>
      </c>
      <c r="L88" s="16">
        <v>20.512</v>
      </c>
      <c r="M88" s="17">
        <v>20.512</v>
      </c>
      <c r="N88" s="48">
        <f t="shared" ref="N88" si="78">M88/M90</f>
        <v>0.31533636699053014</v>
      </c>
      <c r="O88" s="2"/>
      <c r="P88" s="2"/>
      <c r="Q88" s="3"/>
      <c r="R88" s="74"/>
      <c r="S88" s="4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customFormat="1" ht="15.75" customHeight="1" x14ac:dyDescent="0.25">
      <c r="A89" s="70"/>
      <c r="B89" s="72"/>
      <c r="C89" s="10" t="s">
        <v>16</v>
      </c>
      <c r="D89" s="16">
        <v>20.512</v>
      </c>
      <c r="E89" s="16">
        <v>20.512</v>
      </c>
      <c r="F89" s="16">
        <v>20.512</v>
      </c>
      <c r="G89" s="16">
        <v>42.534999999999997</v>
      </c>
      <c r="H89" s="16">
        <v>42.534999999999997</v>
      </c>
      <c r="I89" s="16">
        <v>42.534999999999997</v>
      </c>
      <c r="J89" s="16">
        <v>42.534999999999997</v>
      </c>
      <c r="K89" s="16">
        <v>42.534999999999997</v>
      </c>
      <c r="L89" s="16">
        <v>42.534999999999997</v>
      </c>
      <c r="M89" s="17">
        <v>42.534999999999997</v>
      </c>
      <c r="N89" s="48">
        <f t="shared" ref="N89" si="79">M89/M90</f>
        <v>0.65390173410404628</v>
      </c>
      <c r="O89" s="2"/>
      <c r="P89" s="3"/>
      <c r="Q89" s="3"/>
      <c r="R89" s="74"/>
      <c r="S89" s="6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customFormat="1" ht="16.5" customHeight="1" thickBot="1" x14ac:dyDescent="0.3">
      <c r="A90" s="70"/>
      <c r="B90" s="72"/>
      <c r="C90" s="13" t="s">
        <v>15</v>
      </c>
      <c r="D90" s="41">
        <v>20.512</v>
      </c>
      <c r="E90" s="41">
        <v>20.512</v>
      </c>
      <c r="F90" s="41">
        <v>20.512</v>
      </c>
      <c r="G90" s="41">
        <v>42.534999999999997</v>
      </c>
      <c r="H90" s="41">
        <v>42.534999999999997</v>
      </c>
      <c r="I90" s="41">
        <v>42.534999999999997</v>
      </c>
      <c r="J90" s="41">
        <v>60.932999999999993</v>
      </c>
      <c r="K90" s="41">
        <v>65.047999999999988</v>
      </c>
      <c r="L90" s="41">
        <v>65.047999999999988</v>
      </c>
      <c r="M90" s="42">
        <v>65.047999999999988</v>
      </c>
      <c r="N90" s="50">
        <f t="shared" ref="N90" si="80">M90/B88</f>
        <v>0.19218814630975592</v>
      </c>
      <c r="O90" s="2"/>
      <c r="P90" s="3"/>
      <c r="Q90" s="3"/>
      <c r="R90" s="74"/>
      <c r="S90" s="7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ht="15.75" customHeight="1" x14ac:dyDescent="0.25">
      <c r="A91" s="86">
        <v>15</v>
      </c>
      <c r="B91" s="84">
        <v>464.96</v>
      </c>
      <c r="C91" s="25" t="s">
        <v>13</v>
      </c>
      <c r="D91" s="31">
        <v>20.225999999999999</v>
      </c>
      <c r="E91" s="32">
        <v>28.207000000000001</v>
      </c>
      <c r="F91" s="32">
        <v>33.521999999999998</v>
      </c>
      <c r="G91" s="32">
        <v>33.521999999999998</v>
      </c>
      <c r="H91" s="32">
        <v>33.521999999999998</v>
      </c>
      <c r="I91" s="32">
        <v>33.521999999999998</v>
      </c>
      <c r="J91" s="32">
        <v>33.521999999999998</v>
      </c>
      <c r="K91" s="32">
        <v>33.521999999999998</v>
      </c>
      <c r="L91" s="32">
        <v>33.521999999999998</v>
      </c>
      <c r="M91" s="45">
        <v>33.521999999999998</v>
      </c>
      <c r="N91" s="51">
        <f t="shared" ref="N91" si="81">M91/M93</f>
        <v>0.35732787566755136</v>
      </c>
    </row>
    <row r="92" spans="1:29" ht="15.75" customHeight="1" x14ac:dyDescent="0.25">
      <c r="A92" s="87"/>
      <c r="B92" s="85"/>
      <c r="C92" s="27" t="s">
        <v>14</v>
      </c>
      <c r="D92" s="33">
        <v>20.225999999999999</v>
      </c>
      <c r="E92" s="26">
        <v>28.207000000000001</v>
      </c>
      <c r="F92" s="26">
        <v>33.521999999999998</v>
      </c>
      <c r="G92" s="26">
        <v>55.003</v>
      </c>
      <c r="H92" s="26">
        <v>56.353000000000002</v>
      </c>
      <c r="I92" s="26">
        <v>56.353000000000002</v>
      </c>
      <c r="J92" s="26">
        <v>56.353000000000002</v>
      </c>
      <c r="K92" s="26">
        <v>56.353000000000002</v>
      </c>
      <c r="L92" s="26">
        <v>56.353000000000002</v>
      </c>
      <c r="M92" s="46">
        <v>56.353000000000002</v>
      </c>
      <c r="N92" s="52">
        <f t="shared" ref="N92" si="82">M92/M93</f>
        <v>0.60069499962691741</v>
      </c>
    </row>
    <row r="93" spans="1:29" ht="15.75" customHeight="1" x14ac:dyDescent="0.25">
      <c r="A93" s="87"/>
      <c r="B93" s="85"/>
      <c r="C93" s="28" t="s">
        <v>15</v>
      </c>
      <c r="D93" s="34">
        <v>20.225999999999999</v>
      </c>
      <c r="E93" s="18">
        <v>28.207000000000001</v>
      </c>
      <c r="F93" s="18">
        <v>33.521999999999998</v>
      </c>
      <c r="G93" s="18">
        <v>55.003</v>
      </c>
      <c r="H93" s="18">
        <v>56.353000000000002</v>
      </c>
      <c r="I93" s="18">
        <v>56.353000000000002</v>
      </c>
      <c r="J93" s="18">
        <v>74.397999999999996</v>
      </c>
      <c r="K93" s="18">
        <v>78.411000000000001</v>
      </c>
      <c r="L93" s="18">
        <v>91.441000000000003</v>
      </c>
      <c r="M93" s="19">
        <v>93.813000000000002</v>
      </c>
      <c r="N93" s="54">
        <f t="shared" ref="N93" si="83">M93/B91</f>
        <v>0.20176574328974536</v>
      </c>
    </row>
    <row r="94" spans="1:29" customFormat="1" ht="19.5" customHeight="1" x14ac:dyDescent="0.25">
      <c r="A94" s="69" t="s">
        <v>17</v>
      </c>
      <c r="B94" s="72">
        <v>333.81</v>
      </c>
      <c r="C94" s="29" t="s">
        <v>13</v>
      </c>
      <c r="D94" s="59">
        <v>20.225999999999999</v>
      </c>
      <c r="E94" s="16">
        <v>20.225999999999999</v>
      </c>
      <c r="F94" s="16">
        <v>20.225999999999999</v>
      </c>
      <c r="G94" s="16">
        <v>20.225999999999999</v>
      </c>
      <c r="H94" s="16">
        <v>20.225999999999999</v>
      </c>
      <c r="I94" s="16">
        <v>20.225999999999999</v>
      </c>
      <c r="J94" s="16">
        <v>20.225999999999999</v>
      </c>
      <c r="K94" s="16">
        <v>20.225999999999999</v>
      </c>
      <c r="L94" s="16">
        <v>20.225999999999999</v>
      </c>
      <c r="M94" s="17">
        <v>20.225999999999999</v>
      </c>
      <c r="N94" s="48">
        <f t="shared" ref="N94" si="84">M94/M96</f>
        <v>0.3171959538932016</v>
      </c>
      <c r="O94" s="2"/>
      <c r="P94" s="2"/>
      <c r="Q94" s="3"/>
      <c r="R94" s="74"/>
      <c r="S94" s="4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customFormat="1" ht="15.75" customHeight="1" x14ac:dyDescent="0.25">
      <c r="A95" s="70"/>
      <c r="B95" s="72"/>
      <c r="C95" s="27" t="s">
        <v>16</v>
      </c>
      <c r="D95" s="59">
        <v>20.225999999999999</v>
      </c>
      <c r="E95" s="16">
        <v>20.225999999999999</v>
      </c>
      <c r="F95" s="16">
        <v>20.225999999999999</v>
      </c>
      <c r="G95" s="16">
        <v>41.707000000000001</v>
      </c>
      <c r="H95" s="16">
        <v>41.707000000000001</v>
      </c>
      <c r="I95" s="16">
        <v>41.707000000000001</v>
      </c>
      <c r="J95" s="16">
        <v>41.707000000000001</v>
      </c>
      <c r="K95" s="16">
        <v>41.707000000000001</v>
      </c>
      <c r="L95" s="16">
        <v>41.707000000000001</v>
      </c>
      <c r="M95" s="17">
        <v>41.707000000000001</v>
      </c>
      <c r="N95" s="48">
        <f t="shared" ref="N95" si="85">M95/M96</f>
        <v>0.65407355132125777</v>
      </c>
      <c r="O95" s="2"/>
      <c r="P95" s="3"/>
      <c r="Q95" s="3"/>
      <c r="R95" s="74"/>
      <c r="S95" s="6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customFormat="1" ht="16.5" customHeight="1" thickBot="1" x14ac:dyDescent="0.3">
      <c r="A96" s="70"/>
      <c r="B96" s="72"/>
      <c r="C96" s="30" t="s">
        <v>15</v>
      </c>
      <c r="D96" s="60">
        <v>20.225999999999999</v>
      </c>
      <c r="E96" s="61">
        <v>20.225999999999999</v>
      </c>
      <c r="F96" s="61">
        <v>20.225999999999999</v>
      </c>
      <c r="G96" s="61">
        <v>41.707000000000001</v>
      </c>
      <c r="H96" s="61">
        <v>41.707000000000001</v>
      </c>
      <c r="I96" s="61">
        <v>41.707000000000001</v>
      </c>
      <c r="J96" s="61">
        <v>59.752000000000002</v>
      </c>
      <c r="K96" s="61">
        <v>63.765000000000001</v>
      </c>
      <c r="L96" s="61">
        <v>63.765000000000001</v>
      </c>
      <c r="M96" s="62">
        <v>63.765000000000001</v>
      </c>
      <c r="N96" s="50">
        <f t="shared" ref="N96" si="86">M96/B94</f>
        <v>0.19102183877055809</v>
      </c>
      <c r="O96" s="2"/>
      <c r="P96" s="3"/>
      <c r="Q96" s="3"/>
      <c r="R96" s="74"/>
      <c r="S96" s="7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 ht="15.75" customHeight="1" x14ac:dyDescent="0.25">
      <c r="A97" s="86">
        <v>16</v>
      </c>
      <c r="B97" s="84">
        <v>478.67</v>
      </c>
      <c r="C97" s="9" t="s">
        <v>13</v>
      </c>
      <c r="D97" s="14">
        <v>20.464000000000006</v>
      </c>
      <c r="E97" s="14">
        <v>28.606000000000005</v>
      </c>
      <c r="F97" s="14">
        <v>34.575000000000003</v>
      </c>
      <c r="G97" s="14">
        <v>34.575000000000003</v>
      </c>
      <c r="H97" s="14">
        <v>34.575000000000003</v>
      </c>
      <c r="I97" s="14">
        <v>34.575000000000003</v>
      </c>
      <c r="J97" s="14">
        <v>34.575000000000003</v>
      </c>
      <c r="K97" s="14">
        <v>34.575000000000003</v>
      </c>
      <c r="L97" s="14">
        <v>34.575000000000003</v>
      </c>
      <c r="M97" s="15">
        <v>34.575000000000003</v>
      </c>
      <c r="N97" s="47">
        <f t="shared" ref="N97" si="87">M97/M99</f>
        <v>0.35713916806974416</v>
      </c>
    </row>
    <row r="98" spans="1:29" ht="15.75" customHeight="1" x14ac:dyDescent="0.25">
      <c r="A98" s="87"/>
      <c r="B98" s="85"/>
      <c r="C98" s="10" t="s">
        <v>14</v>
      </c>
      <c r="D98" s="16">
        <v>20.464000000000006</v>
      </c>
      <c r="E98" s="16">
        <v>28.606000000000005</v>
      </c>
      <c r="F98" s="16">
        <v>34.575000000000003</v>
      </c>
      <c r="G98" s="16">
        <v>56.806000000000004</v>
      </c>
      <c r="H98" s="16">
        <v>58.156000000000006</v>
      </c>
      <c r="I98" s="16">
        <v>58.156000000000006</v>
      </c>
      <c r="J98" s="16">
        <v>58.156000000000006</v>
      </c>
      <c r="K98" s="16">
        <v>58.156000000000006</v>
      </c>
      <c r="L98" s="16">
        <v>58.156000000000006</v>
      </c>
      <c r="M98" s="17">
        <v>58.156000000000006</v>
      </c>
      <c r="N98" s="48">
        <f t="shared" ref="N98" si="88">M98/M99</f>
        <v>0.60071686068731855</v>
      </c>
    </row>
    <row r="99" spans="1:29" ht="15.75" customHeight="1" x14ac:dyDescent="0.25">
      <c r="A99" s="87"/>
      <c r="B99" s="85"/>
      <c r="C99" s="12" t="s">
        <v>15</v>
      </c>
      <c r="D99" s="18">
        <v>20.464000000000006</v>
      </c>
      <c r="E99" s="18">
        <v>28.606000000000005</v>
      </c>
      <c r="F99" s="18">
        <v>34.575000000000003</v>
      </c>
      <c r="G99" s="18">
        <v>56.806000000000004</v>
      </c>
      <c r="H99" s="18">
        <v>58.156000000000006</v>
      </c>
      <c r="I99" s="18">
        <v>58.156000000000006</v>
      </c>
      <c r="J99" s="18">
        <v>76.713000000000008</v>
      </c>
      <c r="K99" s="18">
        <v>80.63900000000001</v>
      </c>
      <c r="L99" s="18">
        <v>94.362000000000009</v>
      </c>
      <c r="M99" s="19">
        <v>96.811000000000007</v>
      </c>
      <c r="N99" s="54">
        <f t="shared" ref="N99" si="89">M99/B97</f>
        <v>0.20224998433158545</v>
      </c>
    </row>
    <row r="100" spans="1:29" customFormat="1" ht="19.5" customHeight="1" x14ac:dyDescent="0.25">
      <c r="A100" s="69" t="s">
        <v>17</v>
      </c>
      <c r="B100" s="72">
        <v>329.62</v>
      </c>
      <c r="C100" s="11" t="s">
        <v>13</v>
      </c>
      <c r="D100" s="16">
        <v>20.464000000000006</v>
      </c>
      <c r="E100" s="16">
        <v>20.464000000000006</v>
      </c>
      <c r="F100" s="16">
        <v>20.464000000000006</v>
      </c>
      <c r="G100" s="16">
        <v>20.464000000000006</v>
      </c>
      <c r="H100" s="16">
        <v>20.464000000000006</v>
      </c>
      <c r="I100" s="16">
        <v>20.464000000000006</v>
      </c>
      <c r="J100" s="16">
        <v>20.464000000000006</v>
      </c>
      <c r="K100" s="16">
        <v>20.464000000000006</v>
      </c>
      <c r="L100" s="16">
        <v>20.464000000000006</v>
      </c>
      <c r="M100" s="17">
        <v>20.464000000000006</v>
      </c>
      <c r="N100" s="48">
        <f t="shared" ref="N100" si="90">M100/M102</f>
        <v>0.31397097180030076</v>
      </c>
      <c r="O100" s="2"/>
      <c r="P100" s="2"/>
      <c r="Q100" s="3"/>
      <c r="R100" s="74"/>
      <c r="S100" s="4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customFormat="1" ht="15.75" customHeight="1" x14ac:dyDescent="0.25">
      <c r="A101" s="70"/>
      <c r="B101" s="72"/>
      <c r="C101" s="10" t="s">
        <v>16</v>
      </c>
      <c r="D101" s="16">
        <v>20.464000000000006</v>
      </c>
      <c r="E101" s="16">
        <v>20.464000000000006</v>
      </c>
      <c r="F101" s="16">
        <v>20.464000000000006</v>
      </c>
      <c r="G101" s="16">
        <v>42.695000000000007</v>
      </c>
      <c r="H101" s="16">
        <v>42.695000000000007</v>
      </c>
      <c r="I101" s="16">
        <v>42.695000000000007</v>
      </c>
      <c r="J101" s="16">
        <v>42.695000000000007</v>
      </c>
      <c r="K101" s="16">
        <v>42.695000000000007</v>
      </c>
      <c r="L101" s="16">
        <v>42.695000000000007</v>
      </c>
      <c r="M101" s="17">
        <v>42.695000000000007</v>
      </c>
      <c r="N101" s="48">
        <f t="shared" ref="N101" si="91">M101/M102</f>
        <v>0.65505231826689991</v>
      </c>
      <c r="O101" s="2"/>
      <c r="P101" s="3"/>
      <c r="Q101" s="3"/>
      <c r="R101" s="74"/>
      <c r="S101" s="6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customFormat="1" ht="16.5" customHeight="1" thickBot="1" x14ac:dyDescent="0.3">
      <c r="A102" s="70"/>
      <c r="B102" s="72"/>
      <c r="C102" s="13" t="s">
        <v>15</v>
      </c>
      <c r="D102" s="18">
        <v>20.464000000000006</v>
      </c>
      <c r="E102" s="18">
        <v>20.464000000000006</v>
      </c>
      <c r="F102" s="18">
        <v>20.464000000000006</v>
      </c>
      <c r="G102" s="18">
        <v>42.695000000000007</v>
      </c>
      <c r="H102" s="18">
        <v>42.695000000000007</v>
      </c>
      <c r="I102" s="18">
        <v>42.695000000000007</v>
      </c>
      <c r="J102" s="18">
        <v>61.25200000000001</v>
      </c>
      <c r="K102" s="18">
        <v>65.178000000000011</v>
      </c>
      <c r="L102" s="18">
        <v>65.178000000000011</v>
      </c>
      <c r="M102" s="19">
        <v>65.178000000000011</v>
      </c>
      <c r="N102" s="49">
        <f t="shared" ref="N102" si="92">M102/B100</f>
        <v>0.19773678781627332</v>
      </c>
      <c r="O102" s="2"/>
      <c r="P102" s="3"/>
      <c r="Q102" s="3"/>
      <c r="R102" s="74"/>
      <c r="S102" s="7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 ht="15.75" customHeight="1" x14ac:dyDescent="0.25">
      <c r="A103" s="86">
        <v>17</v>
      </c>
      <c r="B103" s="84">
        <v>463.7</v>
      </c>
      <c r="C103" s="9" t="s">
        <v>13</v>
      </c>
      <c r="D103" s="14">
        <v>20.913000000000004</v>
      </c>
      <c r="E103" s="14">
        <v>28.308000000000003</v>
      </c>
      <c r="F103" s="14">
        <v>33.525000000000006</v>
      </c>
      <c r="G103" s="14">
        <v>33.525000000000006</v>
      </c>
      <c r="H103" s="14">
        <v>33.525000000000006</v>
      </c>
      <c r="I103" s="14">
        <v>33.525000000000006</v>
      </c>
      <c r="J103" s="14">
        <v>33.525000000000006</v>
      </c>
      <c r="K103" s="14">
        <v>33.525000000000006</v>
      </c>
      <c r="L103" s="14">
        <v>33.525000000000006</v>
      </c>
      <c r="M103" s="15">
        <v>33.525000000000006</v>
      </c>
      <c r="N103" s="47">
        <f t="shared" ref="N103" si="93">M103/M105</f>
        <v>0.35721516020074379</v>
      </c>
    </row>
    <row r="104" spans="1:29" ht="15.75" customHeight="1" x14ac:dyDescent="0.25">
      <c r="A104" s="87"/>
      <c r="B104" s="85"/>
      <c r="C104" s="10" t="s">
        <v>14</v>
      </c>
      <c r="D104" s="16">
        <v>20.913000000000004</v>
      </c>
      <c r="E104" s="16">
        <v>28.308000000000003</v>
      </c>
      <c r="F104" s="16">
        <v>33.525000000000006</v>
      </c>
      <c r="G104" s="16">
        <v>55.260000000000005</v>
      </c>
      <c r="H104" s="16">
        <v>56.460000000000008</v>
      </c>
      <c r="I104" s="16">
        <v>56.460000000000008</v>
      </c>
      <c r="J104" s="16">
        <v>56.460000000000008</v>
      </c>
      <c r="K104" s="16">
        <v>56.460000000000008</v>
      </c>
      <c r="L104" s="16">
        <v>56.460000000000008</v>
      </c>
      <c r="M104" s="17">
        <v>56.460000000000008</v>
      </c>
      <c r="N104" s="48">
        <f t="shared" ref="N104" si="94">M104/M105</f>
        <v>0.60159188500921679</v>
      </c>
    </row>
    <row r="105" spans="1:29" ht="15.75" customHeight="1" x14ac:dyDescent="0.25">
      <c r="A105" s="87"/>
      <c r="B105" s="85"/>
      <c r="C105" s="12" t="s">
        <v>15</v>
      </c>
      <c r="D105" s="18">
        <v>20.913000000000004</v>
      </c>
      <c r="E105" s="18">
        <v>28.308000000000003</v>
      </c>
      <c r="F105" s="18">
        <v>33.525000000000006</v>
      </c>
      <c r="G105" s="18">
        <v>55.260000000000005</v>
      </c>
      <c r="H105" s="18">
        <v>56.460000000000008</v>
      </c>
      <c r="I105" s="18">
        <v>56.460000000000008</v>
      </c>
      <c r="J105" s="18">
        <v>74.989000000000004</v>
      </c>
      <c r="K105" s="18">
        <v>78.718000000000004</v>
      </c>
      <c r="L105" s="18">
        <v>91.427999999999997</v>
      </c>
      <c r="M105" s="19">
        <v>93.850999999999999</v>
      </c>
      <c r="N105" s="54">
        <f t="shared" ref="N105" si="95">M105/B103</f>
        <v>0.20239594565451802</v>
      </c>
    </row>
    <row r="106" spans="1:29" customFormat="1" ht="19.5" customHeight="1" x14ac:dyDescent="0.25">
      <c r="A106" s="69" t="s">
        <v>17</v>
      </c>
      <c r="B106" s="72">
        <v>325.74</v>
      </c>
      <c r="C106" s="11" t="s">
        <v>13</v>
      </c>
      <c r="D106" s="16">
        <v>20.913000000000004</v>
      </c>
      <c r="E106" s="16">
        <v>20.913000000000004</v>
      </c>
      <c r="F106" s="16">
        <v>20.913000000000004</v>
      </c>
      <c r="G106" s="16">
        <v>20.913000000000004</v>
      </c>
      <c r="H106" s="16">
        <v>20.913000000000004</v>
      </c>
      <c r="I106" s="16">
        <v>20.913000000000004</v>
      </c>
      <c r="J106" s="16">
        <v>20.913000000000004</v>
      </c>
      <c r="K106" s="16">
        <v>20.913000000000004</v>
      </c>
      <c r="L106" s="16">
        <v>20.913000000000004</v>
      </c>
      <c r="M106" s="17">
        <v>20.913000000000004</v>
      </c>
      <c r="N106" s="48">
        <f t="shared" ref="N106" si="96">M106/M108</f>
        <v>0.32220441869780919</v>
      </c>
      <c r="O106" s="2"/>
      <c r="P106" s="2"/>
      <c r="Q106" s="3"/>
      <c r="R106" s="74"/>
      <c r="S106" s="4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customFormat="1" ht="15.75" customHeight="1" x14ac:dyDescent="0.25">
      <c r="A107" s="70"/>
      <c r="B107" s="72"/>
      <c r="C107" s="39" t="s">
        <v>16</v>
      </c>
      <c r="D107" s="16">
        <v>20.913000000000004</v>
      </c>
      <c r="E107" s="16">
        <v>20.913000000000004</v>
      </c>
      <c r="F107" s="16">
        <v>20.913000000000004</v>
      </c>
      <c r="G107" s="16">
        <v>42.648000000000003</v>
      </c>
      <c r="H107" s="16">
        <v>42.648000000000003</v>
      </c>
      <c r="I107" s="16">
        <v>42.648000000000003</v>
      </c>
      <c r="J107" s="16">
        <v>42.648000000000003</v>
      </c>
      <c r="K107" s="16">
        <v>42.648000000000003</v>
      </c>
      <c r="L107" s="16">
        <v>42.648000000000003</v>
      </c>
      <c r="M107" s="17">
        <v>42.648000000000003</v>
      </c>
      <c r="N107" s="48">
        <f t="shared" ref="N107" si="97">M107/M108</f>
        <v>0.65707330601177083</v>
      </c>
      <c r="O107" s="2"/>
      <c r="P107" s="3"/>
      <c r="Q107" s="3"/>
      <c r="R107" s="74"/>
      <c r="S107" s="6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customFormat="1" ht="16.5" customHeight="1" thickBot="1" x14ac:dyDescent="0.3">
      <c r="A108" s="70"/>
      <c r="B108" s="72"/>
      <c r="C108" s="13" t="s">
        <v>15</v>
      </c>
      <c r="D108" s="18">
        <v>20.913000000000004</v>
      </c>
      <c r="E108" s="18">
        <v>20.913000000000004</v>
      </c>
      <c r="F108" s="18">
        <v>20.913000000000004</v>
      </c>
      <c r="G108" s="18">
        <v>42.648000000000003</v>
      </c>
      <c r="H108" s="18">
        <v>42.648000000000003</v>
      </c>
      <c r="I108" s="18">
        <v>42.648000000000003</v>
      </c>
      <c r="J108" s="18">
        <v>61.177</v>
      </c>
      <c r="K108" s="18">
        <v>64.906000000000006</v>
      </c>
      <c r="L108" s="18">
        <v>64.906000000000006</v>
      </c>
      <c r="M108" s="19">
        <v>64.906000000000006</v>
      </c>
      <c r="N108" s="49">
        <f t="shared" ref="N108" si="98">M108/B106</f>
        <v>0.19925707619573896</v>
      </c>
      <c r="O108" s="2"/>
      <c r="P108" s="3"/>
      <c r="Q108" s="3"/>
      <c r="R108" s="74"/>
      <c r="S108" s="7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 ht="15.75" customHeight="1" x14ac:dyDescent="0.25">
      <c r="A109" s="86">
        <v>18</v>
      </c>
      <c r="B109" s="84">
        <v>461.59</v>
      </c>
      <c r="C109" s="9" t="s">
        <v>13</v>
      </c>
      <c r="D109" s="14">
        <v>20.629000000000005</v>
      </c>
      <c r="E109" s="14">
        <v>27.971000000000004</v>
      </c>
      <c r="F109" s="14">
        <v>33.172000000000004</v>
      </c>
      <c r="G109" s="14">
        <v>33.172000000000004</v>
      </c>
      <c r="H109" s="14">
        <v>33.172000000000004</v>
      </c>
      <c r="I109" s="14">
        <v>33.172000000000004</v>
      </c>
      <c r="J109" s="14">
        <v>33.172000000000004</v>
      </c>
      <c r="K109" s="14">
        <v>33.172000000000004</v>
      </c>
      <c r="L109" s="14">
        <v>33.172000000000004</v>
      </c>
      <c r="M109" s="15">
        <v>33.172000000000004</v>
      </c>
      <c r="N109" s="47">
        <f t="shared" ref="N109" si="99">M109/M111</f>
        <v>0.35783864251734071</v>
      </c>
    </row>
    <row r="110" spans="1:29" ht="15.75" customHeight="1" x14ac:dyDescent="0.25">
      <c r="A110" s="87"/>
      <c r="B110" s="85"/>
      <c r="C110" s="10" t="s">
        <v>14</v>
      </c>
      <c r="D110" s="16">
        <v>20.629000000000005</v>
      </c>
      <c r="E110" s="16">
        <v>27.971000000000004</v>
      </c>
      <c r="F110" s="16">
        <v>33.172000000000004</v>
      </c>
      <c r="G110" s="16">
        <v>55.113000000000007</v>
      </c>
      <c r="H110" s="16">
        <v>56.313000000000009</v>
      </c>
      <c r="I110" s="16">
        <v>56.313000000000009</v>
      </c>
      <c r="J110" s="16">
        <v>56.313000000000009</v>
      </c>
      <c r="K110" s="16">
        <v>56.313000000000009</v>
      </c>
      <c r="L110" s="16">
        <v>56.313000000000009</v>
      </c>
      <c r="M110" s="17">
        <v>56.313000000000009</v>
      </c>
      <c r="N110" s="48">
        <f t="shared" ref="N110" si="100">M110/M111</f>
        <v>0.60746917508980491</v>
      </c>
    </row>
    <row r="111" spans="1:29" ht="15.75" customHeight="1" x14ac:dyDescent="0.25">
      <c r="A111" s="87"/>
      <c r="B111" s="85"/>
      <c r="C111" s="12" t="s">
        <v>15</v>
      </c>
      <c r="D111" s="18">
        <v>20.629000000000005</v>
      </c>
      <c r="E111" s="18">
        <v>27.971000000000004</v>
      </c>
      <c r="F111" s="18">
        <v>33.172000000000004</v>
      </c>
      <c r="G111" s="18">
        <v>55.113000000000007</v>
      </c>
      <c r="H111" s="18">
        <v>56.313000000000009</v>
      </c>
      <c r="I111" s="18">
        <v>56.313000000000009</v>
      </c>
      <c r="J111" s="18">
        <v>74.235000000000014</v>
      </c>
      <c r="K111" s="18">
        <v>77.88300000000001</v>
      </c>
      <c r="L111" s="18">
        <v>90.303000000000011</v>
      </c>
      <c r="M111" s="19">
        <v>92.701000000000008</v>
      </c>
      <c r="N111" s="54">
        <f t="shared" ref="N111" si="101">M111/B109</f>
        <v>0.20082974067895754</v>
      </c>
    </row>
    <row r="112" spans="1:29" customFormat="1" ht="19.5" customHeight="1" x14ac:dyDescent="0.25">
      <c r="A112" s="69" t="s">
        <v>17</v>
      </c>
      <c r="B112" s="88">
        <v>324.5</v>
      </c>
      <c r="C112" s="11" t="s">
        <v>13</v>
      </c>
      <c r="D112" s="16">
        <v>20.629000000000005</v>
      </c>
      <c r="E112" s="16">
        <v>20.629000000000005</v>
      </c>
      <c r="F112" s="16">
        <v>20.629000000000005</v>
      </c>
      <c r="G112" s="16">
        <v>20.629000000000005</v>
      </c>
      <c r="H112" s="16">
        <v>20.629000000000005</v>
      </c>
      <c r="I112" s="16">
        <v>20.629000000000005</v>
      </c>
      <c r="J112" s="16">
        <v>20.629000000000005</v>
      </c>
      <c r="K112" s="16">
        <v>20.629000000000005</v>
      </c>
      <c r="L112" s="16">
        <v>20.629000000000005</v>
      </c>
      <c r="M112" s="17">
        <v>20.629000000000005</v>
      </c>
      <c r="N112" s="48">
        <f t="shared" ref="N112" si="102">M112/M114</f>
        <v>0.32162457125038985</v>
      </c>
      <c r="O112" s="2"/>
      <c r="P112" s="2"/>
      <c r="Q112" s="3"/>
      <c r="R112" s="74"/>
      <c r="S112" s="4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customFormat="1" ht="15.75" customHeight="1" x14ac:dyDescent="0.25">
      <c r="A113" s="70"/>
      <c r="B113" s="88"/>
      <c r="C113" s="10" t="s">
        <v>16</v>
      </c>
      <c r="D113" s="16">
        <v>20.629000000000005</v>
      </c>
      <c r="E113" s="16">
        <v>20.629000000000005</v>
      </c>
      <c r="F113" s="16">
        <v>20.629000000000005</v>
      </c>
      <c r="G113" s="16">
        <v>42.570000000000007</v>
      </c>
      <c r="H113" s="16">
        <v>42.570000000000007</v>
      </c>
      <c r="I113" s="16">
        <v>42.570000000000007</v>
      </c>
      <c r="J113" s="16">
        <v>42.570000000000007</v>
      </c>
      <c r="K113" s="16">
        <v>42.570000000000007</v>
      </c>
      <c r="L113" s="16">
        <v>42.570000000000007</v>
      </c>
      <c r="M113" s="17">
        <v>42.570000000000007</v>
      </c>
      <c r="N113" s="48">
        <f t="shared" ref="N113" si="103">M113/M114</f>
        <v>0.6637043966323668</v>
      </c>
      <c r="O113" s="2"/>
      <c r="P113" s="3"/>
      <c r="Q113" s="3"/>
      <c r="R113" s="74"/>
      <c r="S113" s="6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customFormat="1" ht="16.5" customHeight="1" thickBot="1" x14ac:dyDescent="0.3">
      <c r="A114" s="70"/>
      <c r="B114" s="88"/>
      <c r="C114" s="13" t="s">
        <v>15</v>
      </c>
      <c r="D114" s="18">
        <v>20.629000000000005</v>
      </c>
      <c r="E114" s="18">
        <v>20.629000000000005</v>
      </c>
      <c r="F114" s="18">
        <v>20.629000000000005</v>
      </c>
      <c r="G114" s="18">
        <v>42.570000000000007</v>
      </c>
      <c r="H114" s="18">
        <v>42.570000000000007</v>
      </c>
      <c r="I114" s="18">
        <v>42.570000000000007</v>
      </c>
      <c r="J114" s="18">
        <v>60.492000000000004</v>
      </c>
      <c r="K114" s="18">
        <v>64.14</v>
      </c>
      <c r="L114" s="18">
        <v>64.14</v>
      </c>
      <c r="M114" s="19">
        <v>64.14</v>
      </c>
      <c r="N114" s="49">
        <f t="shared" ref="N114" si="104">M114/B112</f>
        <v>0.19765793528505393</v>
      </c>
      <c r="O114" s="2"/>
      <c r="P114" s="3"/>
      <c r="Q114" s="3"/>
      <c r="R114" s="74"/>
      <c r="S114" s="7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 ht="15.75" customHeight="1" x14ac:dyDescent="0.25">
      <c r="A115" s="86">
        <v>19</v>
      </c>
      <c r="B115" s="84">
        <v>465.94</v>
      </c>
      <c r="C115" s="9" t="s">
        <v>13</v>
      </c>
      <c r="D115" s="14">
        <v>18.977</v>
      </c>
      <c r="E115" s="14">
        <v>26.317</v>
      </c>
      <c r="F115" s="14">
        <v>32.881999999999998</v>
      </c>
      <c r="G115" s="14">
        <v>32.881999999999998</v>
      </c>
      <c r="H115" s="14">
        <v>32.881999999999998</v>
      </c>
      <c r="I115" s="14">
        <v>32.881999999999998</v>
      </c>
      <c r="J115" s="14">
        <v>32.881999999999998</v>
      </c>
      <c r="K115" s="14">
        <v>32.881999999999998</v>
      </c>
      <c r="L115" s="14">
        <v>32.881999999999998</v>
      </c>
      <c r="M115" s="15">
        <v>32.881999999999998</v>
      </c>
      <c r="N115" s="47">
        <f t="shared" ref="N115" si="105">M115/M117</f>
        <v>0.35293233728318735</v>
      </c>
    </row>
    <row r="116" spans="1:29" ht="15.75" customHeight="1" x14ac:dyDescent="0.25">
      <c r="A116" s="87"/>
      <c r="B116" s="85"/>
      <c r="C116" s="10" t="s">
        <v>14</v>
      </c>
      <c r="D116" s="16">
        <v>18.977</v>
      </c>
      <c r="E116" s="16">
        <v>26.317</v>
      </c>
      <c r="F116" s="16">
        <v>32.881999999999998</v>
      </c>
      <c r="G116" s="16">
        <v>55.12</v>
      </c>
      <c r="H116" s="16">
        <v>56.47</v>
      </c>
      <c r="I116" s="16">
        <v>56.47</v>
      </c>
      <c r="J116" s="16">
        <v>56.47</v>
      </c>
      <c r="K116" s="16">
        <v>56.47</v>
      </c>
      <c r="L116" s="16">
        <v>56.47</v>
      </c>
      <c r="M116" s="17">
        <v>56.47</v>
      </c>
      <c r="N116" s="48">
        <f t="shared" ref="N116" si="106">M116/M117</f>
        <v>0.60610939378327322</v>
      </c>
    </row>
    <row r="117" spans="1:29" ht="15.75" customHeight="1" x14ac:dyDescent="0.25">
      <c r="A117" s="87"/>
      <c r="B117" s="85"/>
      <c r="C117" s="12" t="s">
        <v>15</v>
      </c>
      <c r="D117" s="18">
        <v>18.977</v>
      </c>
      <c r="E117" s="18">
        <v>26.317</v>
      </c>
      <c r="F117" s="18">
        <v>32.881999999999998</v>
      </c>
      <c r="G117" s="18">
        <v>55.12</v>
      </c>
      <c r="H117" s="18">
        <v>56.47</v>
      </c>
      <c r="I117" s="18">
        <v>56.47</v>
      </c>
      <c r="J117" s="18">
        <v>75.109999999999985</v>
      </c>
      <c r="K117" s="18">
        <v>78.975999999999985</v>
      </c>
      <c r="L117" s="18">
        <v>90.595999999999989</v>
      </c>
      <c r="M117" s="19">
        <v>93.167999999999992</v>
      </c>
      <c r="N117" s="54">
        <f t="shared" ref="N117" si="107">M117/B115</f>
        <v>0.19995707601837145</v>
      </c>
    </row>
    <row r="118" spans="1:29" customFormat="1" ht="19.5" customHeight="1" x14ac:dyDescent="0.25">
      <c r="A118" s="69" t="s">
        <v>17</v>
      </c>
      <c r="B118" s="72">
        <v>331.29</v>
      </c>
      <c r="C118" s="11" t="s">
        <v>13</v>
      </c>
      <c r="D118" s="16">
        <v>18.977</v>
      </c>
      <c r="E118" s="16">
        <v>18.977</v>
      </c>
      <c r="F118" s="16">
        <v>18.977</v>
      </c>
      <c r="G118" s="16">
        <v>18.977</v>
      </c>
      <c r="H118" s="16">
        <v>18.977</v>
      </c>
      <c r="I118" s="16">
        <v>18.977</v>
      </c>
      <c r="J118" s="16">
        <v>18.977</v>
      </c>
      <c r="K118" s="16">
        <v>18.977</v>
      </c>
      <c r="L118" s="16">
        <v>18.977</v>
      </c>
      <c r="M118" s="17">
        <v>18.977</v>
      </c>
      <c r="N118" s="48">
        <f t="shared" ref="N118" si="108">M118/M120</f>
        <v>0.297813907503021</v>
      </c>
      <c r="O118" s="2"/>
      <c r="P118" s="2"/>
      <c r="Q118" s="3"/>
      <c r="R118" s="74"/>
      <c r="S118" s="4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customFormat="1" ht="15.75" customHeight="1" x14ac:dyDescent="0.25">
      <c r="A119" s="70"/>
      <c r="B119" s="72"/>
      <c r="C119" s="10" t="s">
        <v>16</v>
      </c>
      <c r="D119" s="16">
        <v>18.977</v>
      </c>
      <c r="E119" s="16">
        <v>18.977</v>
      </c>
      <c r="F119" s="16">
        <v>18.977</v>
      </c>
      <c r="G119" s="16">
        <v>41.215000000000003</v>
      </c>
      <c r="H119" s="16">
        <v>41.215000000000003</v>
      </c>
      <c r="I119" s="16">
        <v>41.215000000000003</v>
      </c>
      <c r="J119" s="16">
        <v>41.215000000000003</v>
      </c>
      <c r="K119" s="16">
        <v>41.215000000000003</v>
      </c>
      <c r="L119" s="16">
        <v>41.215000000000003</v>
      </c>
      <c r="M119" s="17">
        <v>41.215000000000003</v>
      </c>
      <c r="N119" s="48">
        <f t="shared" ref="N119" si="109">M119/M120</f>
        <v>0.64680403634594574</v>
      </c>
      <c r="O119" s="2"/>
      <c r="P119" s="3"/>
      <c r="Q119" s="3"/>
      <c r="R119" s="74"/>
      <c r="S119" s="6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customFormat="1" ht="16.5" customHeight="1" thickBot="1" x14ac:dyDescent="0.3">
      <c r="A120" s="71"/>
      <c r="B120" s="73"/>
      <c r="C120" s="13" t="s">
        <v>15</v>
      </c>
      <c r="D120" s="41">
        <v>18.977</v>
      </c>
      <c r="E120" s="41">
        <v>18.977</v>
      </c>
      <c r="F120" s="41">
        <v>18.977</v>
      </c>
      <c r="G120" s="41">
        <v>41.215000000000003</v>
      </c>
      <c r="H120" s="41">
        <v>41.215000000000003</v>
      </c>
      <c r="I120" s="41">
        <v>41.215000000000003</v>
      </c>
      <c r="J120" s="41">
        <v>59.854999999999997</v>
      </c>
      <c r="K120" s="41">
        <v>63.720999999999997</v>
      </c>
      <c r="L120" s="41">
        <v>63.720999999999997</v>
      </c>
      <c r="M120" s="42">
        <v>63.720999999999997</v>
      </c>
      <c r="N120" s="50">
        <f t="shared" ref="N120" si="110">M120/B118</f>
        <v>0.19234205680823446</v>
      </c>
      <c r="O120" s="2"/>
      <c r="P120" s="3"/>
      <c r="Q120" s="3"/>
      <c r="R120" s="74"/>
      <c r="S120" s="7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ht="15.75" customHeight="1" x14ac:dyDescent="0.25">
      <c r="A121" s="86">
        <v>20</v>
      </c>
      <c r="B121" s="84">
        <v>459.51</v>
      </c>
      <c r="C121" s="25" t="s">
        <v>13</v>
      </c>
      <c r="D121" s="31">
        <v>19.677999999999997</v>
      </c>
      <c r="E121" s="32">
        <v>27.330999999999996</v>
      </c>
      <c r="F121" s="32">
        <v>33.768000000000001</v>
      </c>
      <c r="G121" s="32">
        <v>33.768000000000001</v>
      </c>
      <c r="H121" s="32">
        <v>33.768000000000001</v>
      </c>
      <c r="I121" s="32">
        <v>33.768000000000001</v>
      </c>
      <c r="J121" s="32">
        <v>33.768000000000001</v>
      </c>
      <c r="K121" s="32">
        <v>33.768000000000001</v>
      </c>
      <c r="L121" s="32">
        <v>33.768000000000001</v>
      </c>
      <c r="M121" s="45">
        <v>33.768000000000001</v>
      </c>
      <c r="N121" s="51">
        <f t="shared" ref="N121" si="111">M121/M123</f>
        <v>0.35876840696117807</v>
      </c>
    </row>
    <row r="122" spans="1:29" ht="15.75" customHeight="1" x14ac:dyDescent="0.25">
      <c r="A122" s="87"/>
      <c r="B122" s="85"/>
      <c r="C122" s="27" t="s">
        <v>14</v>
      </c>
      <c r="D122" s="33">
        <v>19.677999999999997</v>
      </c>
      <c r="E122" s="26">
        <v>27.330999999999996</v>
      </c>
      <c r="F122" s="26">
        <v>33.768000000000001</v>
      </c>
      <c r="G122" s="26">
        <v>55.844000000000001</v>
      </c>
      <c r="H122" s="26">
        <v>56.944000000000003</v>
      </c>
      <c r="I122" s="26">
        <v>56.944000000000003</v>
      </c>
      <c r="J122" s="26">
        <v>56.944000000000003</v>
      </c>
      <c r="K122" s="26">
        <v>56.944000000000003</v>
      </c>
      <c r="L122" s="26">
        <v>56.944000000000003</v>
      </c>
      <c r="M122" s="46">
        <v>56.944000000000003</v>
      </c>
      <c r="N122" s="52">
        <f t="shared" ref="N122" si="112">M122/M123</f>
        <v>0.60500201865663716</v>
      </c>
    </row>
    <row r="123" spans="1:29" ht="15.75" customHeight="1" x14ac:dyDescent="0.25">
      <c r="A123" s="87"/>
      <c r="B123" s="85"/>
      <c r="C123" s="28" t="s">
        <v>15</v>
      </c>
      <c r="D123" s="34">
        <v>19.677999999999997</v>
      </c>
      <c r="E123" s="18">
        <v>27.330999999999996</v>
      </c>
      <c r="F123" s="18">
        <v>33.768000000000001</v>
      </c>
      <c r="G123" s="18">
        <v>55.844000000000001</v>
      </c>
      <c r="H123" s="18">
        <v>56.944000000000003</v>
      </c>
      <c r="I123" s="18">
        <v>56.944000000000003</v>
      </c>
      <c r="J123" s="18">
        <v>75.278000000000006</v>
      </c>
      <c r="K123" s="18">
        <v>79.015000000000001</v>
      </c>
      <c r="L123" s="18">
        <v>91.569000000000003</v>
      </c>
      <c r="M123" s="19">
        <v>94.122</v>
      </c>
      <c r="N123" s="54">
        <f t="shared" ref="N123" si="113">M123/B121</f>
        <v>0.20483123327022262</v>
      </c>
    </row>
    <row r="124" spans="1:29" customFormat="1" ht="19.5" customHeight="1" x14ac:dyDescent="0.25">
      <c r="A124" s="69" t="s">
        <v>17</v>
      </c>
      <c r="B124" s="88">
        <v>322.52</v>
      </c>
      <c r="C124" s="29" t="s">
        <v>13</v>
      </c>
      <c r="D124" s="59">
        <v>19.677999999999997</v>
      </c>
      <c r="E124" s="16">
        <v>19.677999999999997</v>
      </c>
      <c r="F124" s="16">
        <v>19.677999999999997</v>
      </c>
      <c r="G124" s="16">
        <v>19.677999999999997</v>
      </c>
      <c r="H124" s="16">
        <v>19.677999999999997</v>
      </c>
      <c r="I124" s="16">
        <v>19.677999999999997</v>
      </c>
      <c r="J124" s="16">
        <v>19.677999999999997</v>
      </c>
      <c r="K124" s="16">
        <v>19.677999999999997</v>
      </c>
      <c r="L124" s="16">
        <v>19.677999999999997</v>
      </c>
      <c r="M124" s="17">
        <v>19.677999999999997</v>
      </c>
      <c r="N124" s="48">
        <f t="shared" ref="N124" si="114">M124/M126</f>
        <v>0.30831179005092041</v>
      </c>
      <c r="O124" s="2"/>
      <c r="P124" s="2"/>
      <c r="Q124" s="3"/>
      <c r="R124" s="74"/>
      <c r="S124" s="4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customFormat="1" ht="15.75" customHeight="1" x14ac:dyDescent="0.25">
      <c r="A125" s="70"/>
      <c r="B125" s="88"/>
      <c r="C125" s="27" t="s">
        <v>16</v>
      </c>
      <c r="D125" s="59">
        <v>19.677999999999997</v>
      </c>
      <c r="E125" s="16">
        <v>19.677999999999997</v>
      </c>
      <c r="F125" s="16">
        <v>19.677999999999997</v>
      </c>
      <c r="G125" s="16">
        <v>41.753999999999998</v>
      </c>
      <c r="H125" s="16">
        <v>41.753999999999998</v>
      </c>
      <c r="I125" s="16">
        <v>41.753999999999998</v>
      </c>
      <c r="J125" s="16">
        <v>41.753999999999998</v>
      </c>
      <c r="K125" s="16">
        <v>41.753999999999998</v>
      </c>
      <c r="L125" s="16">
        <v>41.753999999999998</v>
      </c>
      <c r="M125" s="17">
        <v>41.753999999999998</v>
      </c>
      <c r="N125" s="48">
        <f t="shared" ref="N125" si="115">M125/M126</f>
        <v>0.65419506462984722</v>
      </c>
      <c r="O125" s="2"/>
      <c r="P125" s="3"/>
      <c r="Q125" s="3"/>
      <c r="R125" s="74"/>
      <c r="S125" s="6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customFormat="1" ht="16.5" customHeight="1" thickBot="1" x14ac:dyDescent="0.3">
      <c r="A126" s="70"/>
      <c r="B126" s="88"/>
      <c r="C126" s="30" t="s">
        <v>15</v>
      </c>
      <c r="D126" s="60">
        <v>19.677999999999997</v>
      </c>
      <c r="E126" s="61">
        <v>19.677999999999997</v>
      </c>
      <c r="F126" s="61">
        <v>19.677999999999997</v>
      </c>
      <c r="G126" s="61">
        <v>41.753999999999998</v>
      </c>
      <c r="H126" s="61">
        <v>41.753999999999998</v>
      </c>
      <c r="I126" s="61">
        <v>41.753999999999998</v>
      </c>
      <c r="J126" s="61">
        <v>60.088000000000001</v>
      </c>
      <c r="K126" s="61">
        <v>63.825000000000003</v>
      </c>
      <c r="L126" s="61">
        <v>63.825000000000003</v>
      </c>
      <c r="M126" s="62">
        <v>63.825000000000003</v>
      </c>
      <c r="N126" s="50">
        <f t="shared" ref="N126" si="116">M126/B124</f>
        <v>0.19789470420439045</v>
      </c>
      <c r="O126" s="2"/>
      <c r="P126" s="3"/>
      <c r="Q126" s="3"/>
      <c r="R126" s="74"/>
      <c r="S126" s="7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ht="15.75" customHeight="1" x14ac:dyDescent="0.25">
      <c r="A127" s="86">
        <v>21</v>
      </c>
      <c r="B127" s="84">
        <v>458.94</v>
      </c>
      <c r="C127" s="9" t="s">
        <v>13</v>
      </c>
      <c r="D127" s="14">
        <v>19.601999999999997</v>
      </c>
      <c r="E127" s="14">
        <v>26.171999999999997</v>
      </c>
      <c r="F127" s="14">
        <v>32.930999999999997</v>
      </c>
      <c r="G127" s="14">
        <v>32.930999999999997</v>
      </c>
      <c r="H127" s="14">
        <v>32.930999999999997</v>
      </c>
      <c r="I127" s="14">
        <v>32.930999999999997</v>
      </c>
      <c r="J127" s="14">
        <v>32.930999999999997</v>
      </c>
      <c r="K127" s="14">
        <v>32.930999999999997</v>
      </c>
      <c r="L127" s="14">
        <v>32.930999999999997</v>
      </c>
      <c r="M127" s="15">
        <v>32.930999999999997</v>
      </c>
      <c r="N127" s="47">
        <f t="shared" ref="N127" si="117">M127/M129</f>
        <v>0.35518141421113936</v>
      </c>
    </row>
    <row r="128" spans="1:29" ht="15.75" customHeight="1" x14ac:dyDescent="0.25">
      <c r="A128" s="87"/>
      <c r="B128" s="85"/>
      <c r="C128" s="10" t="s">
        <v>14</v>
      </c>
      <c r="D128" s="16">
        <v>19.601999999999997</v>
      </c>
      <c r="E128" s="16">
        <v>26.171999999999997</v>
      </c>
      <c r="F128" s="16">
        <v>32.930999999999997</v>
      </c>
      <c r="G128" s="16">
        <v>54.625999999999998</v>
      </c>
      <c r="H128" s="16">
        <v>55.625999999999998</v>
      </c>
      <c r="I128" s="16">
        <v>55.625999999999998</v>
      </c>
      <c r="J128" s="16">
        <v>55.625999999999998</v>
      </c>
      <c r="K128" s="16">
        <v>55.625999999999998</v>
      </c>
      <c r="L128" s="16">
        <v>55.625999999999998</v>
      </c>
      <c r="M128" s="17">
        <v>55.625999999999998</v>
      </c>
      <c r="N128" s="48">
        <f t="shared" ref="N128" si="118">M128/M129</f>
        <v>0.59996117175029118</v>
      </c>
    </row>
    <row r="129" spans="1:29" ht="15.75" customHeight="1" x14ac:dyDescent="0.25">
      <c r="A129" s="87"/>
      <c r="B129" s="85"/>
      <c r="C129" s="12" t="s">
        <v>15</v>
      </c>
      <c r="D129" s="18">
        <v>19.601999999999997</v>
      </c>
      <c r="E129" s="18">
        <v>26.171999999999997</v>
      </c>
      <c r="F129" s="18">
        <v>32.930999999999997</v>
      </c>
      <c r="G129" s="18">
        <v>54.625999999999998</v>
      </c>
      <c r="H129" s="18">
        <v>55.625999999999998</v>
      </c>
      <c r="I129" s="18">
        <v>55.625999999999998</v>
      </c>
      <c r="J129" s="18">
        <v>74.14</v>
      </c>
      <c r="K129" s="18">
        <v>77.668000000000006</v>
      </c>
      <c r="L129" s="18">
        <v>90.118000000000009</v>
      </c>
      <c r="M129" s="19">
        <v>92.716000000000008</v>
      </c>
      <c r="N129" s="54">
        <f t="shared" ref="N129" si="119">M129/B127</f>
        <v>0.20202205081274244</v>
      </c>
    </row>
    <row r="130" spans="1:29" customFormat="1" ht="19.5" customHeight="1" x14ac:dyDescent="0.25">
      <c r="A130" s="69" t="s">
        <v>17</v>
      </c>
      <c r="B130" s="72">
        <v>324.24</v>
      </c>
      <c r="C130" s="11" t="s">
        <v>13</v>
      </c>
      <c r="D130" s="16">
        <v>19.578999999999997</v>
      </c>
      <c r="E130" s="16">
        <v>19.578999999999997</v>
      </c>
      <c r="F130" s="16">
        <v>19.578999999999997</v>
      </c>
      <c r="G130" s="16">
        <v>19.578999999999997</v>
      </c>
      <c r="H130" s="16">
        <v>19.578999999999997</v>
      </c>
      <c r="I130" s="16">
        <v>19.578999999999997</v>
      </c>
      <c r="J130" s="16">
        <v>19.578999999999997</v>
      </c>
      <c r="K130" s="16">
        <v>19.578999999999997</v>
      </c>
      <c r="L130" s="16">
        <v>19.578999999999997</v>
      </c>
      <c r="M130" s="17">
        <v>19.578999999999997</v>
      </c>
      <c r="N130" s="48">
        <f t="shared" ref="N130" si="120">M130/M132</f>
        <v>0.30870017658930371</v>
      </c>
      <c r="O130" s="2"/>
      <c r="P130" s="2"/>
      <c r="Q130" s="3"/>
      <c r="R130" s="74"/>
      <c r="S130" s="4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customFormat="1" ht="15.75" customHeight="1" x14ac:dyDescent="0.25">
      <c r="A131" s="70"/>
      <c r="B131" s="72"/>
      <c r="C131" s="10" t="s">
        <v>16</v>
      </c>
      <c r="D131" s="16">
        <v>19.578999999999997</v>
      </c>
      <c r="E131" s="16">
        <v>19.578999999999997</v>
      </c>
      <c r="F131" s="16">
        <v>19.578999999999997</v>
      </c>
      <c r="G131" s="16">
        <v>41.274000000000001</v>
      </c>
      <c r="H131" s="16">
        <v>41.274000000000001</v>
      </c>
      <c r="I131" s="16">
        <v>41.274000000000001</v>
      </c>
      <c r="J131" s="16">
        <v>41.274000000000001</v>
      </c>
      <c r="K131" s="16">
        <v>41.274000000000001</v>
      </c>
      <c r="L131" s="16">
        <v>41.274000000000001</v>
      </c>
      <c r="M131" s="17">
        <v>41.274000000000001</v>
      </c>
      <c r="N131" s="48">
        <f t="shared" ref="N131" si="121">M131/M132</f>
        <v>0.65076311806256304</v>
      </c>
      <c r="O131" s="2"/>
      <c r="P131" s="3"/>
      <c r="Q131" s="3"/>
      <c r="R131" s="74"/>
      <c r="S131" s="6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customFormat="1" ht="16.5" customHeight="1" thickBot="1" x14ac:dyDescent="0.3">
      <c r="A132" s="71"/>
      <c r="B132" s="73"/>
      <c r="C132" s="13" t="s">
        <v>15</v>
      </c>
      <c r="D132" s="41">
        <v>19.686999999999998</v>
      </c>
      <c r="E132" s="41">
        <v>19.686999999999998</v>
      </c>
      <c r="F132" s="41">
        <v>19.686999999999998</v>
      </c>
      <c r="G132" s="41">
        <v>41.381999999999998</v>
      </c>
      <c r="H132" s="41">
        <v>41.381999999999998</v>
      </c>
      <c r="I132" s="41">
        <v>41.381999999999998</v>
      </c>
      <c r="J132" s="41">
        <v>59.896000000000001</v>
      </c>
      <c r="K132" s="41">
        <v>63.423999999999999</v>
      </c>
      <c r="L132" s="41">
        <v>63.423999999999999</v>
      </c>
      <c r="M132" s="42">
        <v>63.423999999999999</v>
      </c>
      <c r="N132" s="49">
        <f t="shared" ref="N132" si="122">M132/B130</f>
        <v>0.19560819146311373</v>
      </c>
      <c r="O132" s="2"/>
      <c r="P132" s="3"/>
      <c r="Q132" s="3"/>
      <c r="R132" s="74"/>
      <c r="S132" s="7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ht="15.75" customHeight="1" x14ac:dyDescent="0.25">
      <c r="A133" s="75">
        <v>22</v>
      </c>
      <c r="B133" s="77">
        <v>447.21</v>
      </c>
      <c r="C133" s="9" t="s">
        <v>13</v>
      </c>
      <c r="D133" s="14">
        <v>19.610000000000003</v>
      </c>
      <c r="E133" s="14">
        <v>25.740000000000002</v>
      </c>
      <c r="F133" s="14">
        <v>31.908999999999999</v>
      </c>
      <c r="G133" s="14">
        <v>31.908999999999999</v>
      </c>
      <c r="H133" s="14">
        <v>31.908999999999999</v>
      </c>
      <c r="I133" s="14">
        <v>31.908999999999999</v>
      </c>
      <c r="J133" s="14">
        <v>31.908999999999999</v>
      </c>
      <c r="K133" s="14">
        <v>31.908999999999999</v>
      </c>
      <c r="L133" s="14">
        <v>31.908999999999999</v>
      </c>
      <c r="M133" s="63">
        <v>31.908999999999999</v>
      </c>
      <c r="N133" s="47">
        <f t="shared" ref="N133" si="123">M133/M135</f>
        <v>0.35388386123680238</v>
      </c>
    </row>
    <row r="134" spans="1:29" ht="15.75" customHeight="1" x14ac:dyDescent="0.25">
      <c r="A134" s="76"/>
      <c r="B134" s="78"/>
      <c r="C134" s="10" t="s">
        <v>14</v>
      </c>
      <c r="D134" s="16">
        <v>19.610000000000003</v>
      </c>
      <c r="E134" s="16">
        <v>25.740000000000002</v>
      </c>
      <c r="F134" s="16">
        <v>31.908999999999999</v>
      </c>
      <c r="G134" s="16">
        <v>52.774000000000001</v>
      </c>
      <c r="H134" s="16">
        <v>54.124000000000002</v>
      </c>
      <c r="I134" s="16">
        <v>54.124000000000002</v>
      </c>
      <c r="J134" s="16">
        <v>54.124000000000002</v>
      </c>
      <c r="K134" s="16">
        <v>54.124000000000002</v>
      </c>
      <c r="L134" s="16">
        <v>54.124000000000002</v>
      </c>
      <c r="M134" s="64">
        <v>54.124000000000002</v>
      </c>
      <c r="N134" s="48">
        <f t="shared" ref="N134" si="124">M134/M135</f>
        <v>0.60025729748913137</v>
      </c>
    </row>
    <row r="135" spans="1:29" ht="15.75" customHeight="1" x14ac:dyDescent="0.25">
      <c r="A135" s="76"/>
      <c r="B135" s="78"/>
      <c r="C135" s="12" t="s">
        <v>15</v>
      </c>
      <c r="D135" s="18">
        <v>19.610000000000003</v>
      </c>
      <c r="E135" s="18">
        <v>25.740000000000002</v>
      </c>
      <c r="F135" s="18">
        <v>31.908999999999999</v>
      </c>
      <c r="G135" s="18">
        <v>52.774000000000001</v>
      </c>
      <c r="H135" s="18">
        <v>54.124000000000002</v>
      </c>
      <c r="I135" s="18">
        <v>54.124000000000002</v>
      </c>
      <c r="J135" s="18">
        <v>71.924000000000007</v>
      </c>
      <c r="K135" s="18">
        <v>75.456000000000003</v>
      </c>
      <c r="L135" s="18">
        <v>88.036000000000001</v>
      </c>
      <c r="M135" s="65">
        <v>90.168000000000006</v>
      </c>
      <c r="N135" s="54">
        <f t="shared" ref="N135" si="125">M135/B133</f>
        <v>0.20162339840343466</v>
      </c>
    </row>
    <row r="136" spans="1:29" customFormat="1" ht="19.5" customHeight="1" x14ac:dyDescent="0.25">
      <c r="A136" s="79" t="s">
        <v>17</v>
      </c>
      <c r="B136" s="82">
        <v>321.58</v>
      </c>
      <c r="C136" s="11" t="s">
        <v>13</v>
      </c>
      <c r="D136" s="16">
        <v>19.610000000000003</v>
      </c>
      <c r="E136" s="16">
        <v>19.610000000000003</v>
      </c>
      <c r="F136" s="16">
        <v>19.610000000000003</v>
      </c>
      <c r="G136" s="16">
        <v>19.610000000000003</v>
      </c>
      <c r="H136" s="16">
        <v>19.610000000000003</v>
      </c>
      <c r="I136" s="16">
        <v>19.610000000000003</v>
      </c>
      <c r="J136" s="16">
        <v>19.610000000000003</v>
      </c>
      <c r="K136" s="16">
        <v>19.610000000000003</v>
      </c>
      <c r="L136" s="16">
        <v>19.610000000000003</v>
      </c>
      <c r="M136" s="64">
        <v>19.610000000000003</v>
      </c>
      <c r="N136" s="48">
        <f t="shared" ref="N136" si="126">M136/M138</f>
        <v>0.31727797822253145</v>
      </c>
      <c r="O136" s="2"/>
      <c r="P136" s="2"/>
      <c r="Q136" s="3"/>
      <c r="R136" s="74"/>
      <c r="S136" s="4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customFormat="1" ht="15.75" customHeight="1" x14ac:dyDescent="0.25">
      <c r="A137" s="80"/>
      <c r="B137" s="82"/>
      <c r="C137" s="10" t="s">
        <v>16</v>
      </c>
      <c r="D137" s="16">
        <v>19.610000000000003</v>
      </c>
      <c r="E137" s="16">
        <v>19.610000000000003</v>
      </c>
      <c r="F137" s="16">
        <v>19.610000000000003</v>
      </c>
      <c r="G137" s="16">
        <v>40.475000000000009</v>
      </c>
      <c r="H137" s="16">
        <v>40.475000000000009</v>
      </c>
      <c r="I137" s="16">
        <v>40.475000000000009</v>
      </c>
      <c r="J137" s="16">
        <v>40.475000000000009</v>
      </c>
      <c r="K137" s="16">
        <v>40.475000000000009</v>
      </c>
      <c r="L137" s="16">
        <v>40.475000000000009</v>
      </c>
      <c r="M137" s="64">
        <v>40.475000000000009</v>
      </c>
      <c r="N137" s="48">
        <f t="shared" ref="N137" si="127">M137/M138</f>
        <v>0.65486109987541874</v>
      </c>
      <c r="O137" s="2"/>
      <c r="P137" s="3"/>
      <c r="Q137" s="3"/>
      <c r="R137" s="74"/>
      <c r="S137" s="6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customFormat="1" ht="16.5" customHeight="1" thickBot="1" x14ac:dyDescent="0.3">
      <c r="A138" s="81"/>
      <c r="B138" s="83"/>
      <c r="C138" s="66" t="s">
        <v>15</v>
      </c>
      <c r="D138" s="61">
        <v>19.610000000000003</v>
      </c>
      <c r="E138" s="61">
        <v>19.610000000000003</v>
      </c>
      <c r="F138" s="61">
        <v>19.610000000000003</v>
      </c>
      <c r="G138" s="61">
        <v>40.475000000000009</v>
      </c>
      <c r="H138" s="61">
        <v>40.475000000000009</v>
      </c>
      <c r="I138" s="61">
        <v>40.475000000000009</v>
      </c>
      <c r="J138" s="61">
        <v>58.275000000000006</v>
      </c>
      <c r="K138" s="61">
        <v>61.807000000000002</v>
      </c>
      <c r="L138" s="61">
        <v>61.807000000000002</v>
      </c>
      <c r="M138" s="67">
        <v>61.807000000000002</v>
      </c>
      <c r="N138" s="49">
        <f t="shared" ref="N138" si="128">M138/B136</f>
        <v>0.19219789787922137</v>
      </c>
      <c r="O138" s="2"/>
      <c r="P138" s="3"/>
      <c r="Q138" s="3"/>
      <c r="R138" s="74"/>
      <c r="S138" s="7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ht="15.75" customHeight="1" x14ac:dyDescent="0.25">
      <c r="A139" s="75">
        <v>23</v>
      </c>
      <c r="B139" s="77">
        <v>454.82</v>
      </c>
      <c r="C139" s="9" t="s">
        <v>13</v>
      </c>
      <c r="D139" s="14">
        <v>19.518999999999998</v>
      </c>
      <c r="E139" s="14">
        <v>26.126999999999995</v>
      </c>
      <c r="F139" s="14">
        <v>32.361999999999995</v>
      </c>
      <c r="G139" s="14">
        <v>32.361999999999995</v>
      </c>
      <c r="H139" s="14">
        <v>32.361999999999995</v>
      </c>
      <c r="I139" s="14">
        <v>32.361999999999995</v>
      </c>
      <c r="J139" s="14">
        <v>32.361999999999995</v>
      </c>
      <c r="K139" s="14">
        <v>32.361999999999995</v>
      </c>
      <c r="L139" s="14">
        <v>32.361999999999995</v>
      </c>
      <c r="M139" s="15">
        <v>32.361999999999995</v>
      </c>
      <c r="N139" s="47">
        <f t="shared" ref="N139" si="129">M139/M141</f>
        <v>0.35551698378520885</v>
      </c>
    </row>
    <row r="140" spans="1:29" ht="15.75" customHeight="1" x14ac:dyDescent="0.25">
      <c r="A140" s="76"/>
      <c r="B140" s="78"/>
      <c r="C140" s="10" t="s">
        <v>14</v>
      </c>
      <c r="D140" s="16">
        <v>19.518999999999998</v>
      </c>
      <c r="E140" s="16">
        <v>26.126999999999995</v>
      </c>
      <c r="F140" s="16">
        <v>32.361999999999995</v>
      </c>
      <c r="G140" s="16">
        <v>53.623999999999995</v>
      </c>
      <c r="H140" s="16">
        <v>54.623999999999995</v>
      </c>
      <c r="I140" s="16">
        <v>54.623999999999995</v>
      </c>
      <c r="J140" s="16">
        <v>54.623999999999995</v>
      </c>
      <c r="K140" s="16">
        <v>54.623999999999995</v>
      </c>
      <c r="L140" s="16">
        <v>54.623999999999995</v>
      </c>
      <c r="M140" s="17">
        <v>54.623999999999995</v>
      </c>
      <c r="N140" s="48">
        <f t="shared" ref="N140" si="130">M140/M141</f>
        <v>0.60007909654172331</v>
      </c>
    </row>
    <row r="141" spans="1:29" ht="15.75" customHeight="1" x14ac:dyDescent="0.25">
      <c r="A141" s="76"/>
      <c r="B141" s="78"/>
      <c r="C141" s="12" t="s">
        <v>15</v>
      </c>
      <c r="D141" s="18">
        <v>19.518999999999998</v>
      </c>
      <c r="E141" s="18">
        <v>26.126999999999995</v>
      </c>
      <c r="F141" s="18">
        <v>32.361999999999995</v>
      </c>
      <c r="G141" s="18">
        <v>53.623999999999995</v>
      </c>
      <c r="H141" s="18">
        <v>54.623999999999995</v>
      </c>
      <c r="I141" s="18">
        <v>54.623999999999995</v>
      </c>
      <c r="J141" s="18">
        <v>72.265000000000001</v>
      </c>
      <c r="K141" s="18">
        <v>75.579000000000008</v>
      </c>
      <c r="L141" s="18">
        <v>89.159000000000006</v>
      </c>
      <c r="M141" s="19">
        <v>91.028000000000006</v>
      </c>
      <c r="N141" s="54">
        <f t="shared" ref="N141" si="131">M141/B139</f>
        <v>0.2001407150081351</v>
      </c>
    </row>
    <row r="142" spans="1:29" customFormat="1" ht="19.5" customHeight="1" x14ac:dyDescent="0.25">
      <c r="A142" s="79" t="s">
        <v>17</v>
      </c>
      <c r="B142" s="82">
        <v>320.97000000000003</v>
      </c>
      <c r="C142" s="11" t="s">
        <v>13</v>
      </c>
      <c r="D142" s="16">
        <v>19.518999999999998</v>
      </c>
      <c r="E142" s="16">
        <v>19.518999999999998</v>
      </c>
      <c r="F142" s="16">
        <v>19.518999999999998</v>
      </c>
      <c r="G142" s="16">
        <v>19.518999999999998</v>
      </c>
      <c r="H142" s="16">
        <v>19.518999999999998</v>
      </c>
      <c r="I142" s="16">
        <v>19.518999999999998</v>
      </c>
      <c r="J142" s="16">
        <v>19.518999999999998</v>
      </c>
      <c r="K142" s="16">
        <v>19.518999999999998</v>
      </c>
      <c r="L142" s="16">
        <v>19.518999999999998</v>
      </c>
      <c r="M142" s="17">
        <v>19.518999999999998</v>
      </c>
      <c r="N142" s="48">
        <f t="shared" ref="N142" si="132">M142/M144</f>
        <v>0.31616884799792666</v>
      </c>
      <c r="O142" s="2"/>
      <c r="P142" s="2"/>
      <c r="Q142" s="3"/>
      <c r="R142" s="74"/>
      <c r="S142" s="4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customFormat="1" ht="15.75" customHeight="1" x14ac:dyDescent="0.25">
      <c r="A143" s="80"/>
      <c r="B143" s="82"/>
      <c r="C143" s="10" t="s">
        <v>16</v>
      </c>
      <c r="D143" s="16">
        <v>19.518999999999998</v>
      </c>
      <c r="E143" s="16">
        <v>19.518999999999998</v>
      </c>
      <c r="F143" s="16">
        <v>19.518999999999998</v>
      </c>
      <c r="G143" s="16">
        <v>40.780999999999999</v>
      </c>
      <c r="H143" s="16">
        <v>40.780999999999999</v>
      </c>
      <c r="I143" s="16">
        <v>40.780999999999999</v>
      </c>
      <c r="J143" s="16">
        <v>40.780999999999999</v>
      </c>
      <c r="K143" s="16">
        <v>40.780999999999999</v>
      </c>
      <c r="L143" s="16">
        <v>40.780999999999999</v>
      </c>
      <c r="M143" s="17">
        <v>40.780999999999999</v>
      </c>
      <c r="N143" s="48">
        <f t="shared" ref="N143" si="133">M143/M144</f>
        <v>0.66057081767526238</v>
      </c>
      <c r="O143" s="2"/>
      <c r="P143" s="3"/>
      <c r="Q143" s="3"/>
      <c r="R143" s="74"/>
      <c r="S143" s="6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customFormat="1" ht="16.5" customHeight="1" thickBot="1" x14ac:dyDescent="0.3">
      <c r="A144" s="80"/>
      <c r="B144" s="82"/>
      <c r="C144" s="13" t="s">
        <v>15</v>
      </c>
      <c r="D144" s="18">
        <v>19.518999999999998</v>
      </c>
      <c r="E144" s="18">
        <v>19.518999999999998</v>
      </c>
      <c r="F144" s="18">
        <v>19.518999999999998</v>
      </c>
      <c r="G144" s="18">
        <v>40.780999999999999</v>
      </c>
      <c r="H144" s="18">
        <v>40.780999999999999</v>
      </c>
      <c r="I144" s="18">
        <v>40.780999999999999</v>
      </c>
      <c r="J144" s="18">
        <v>58.421999999999997</v>
      </c>
      <c r="K144" s="18">
        <v>61.735999999999997</v>
      </c>
      <c r="L144" s="18">
        <v>61.735999999999997</v>
      </c>
      <c r="M144" s="19">
        <v>61.735999999999997</v>
      </c>
      <c r="N144" s="49">
        <f t="shared" ref="N144" si="134">M144/B142</f>
        <v>0.19234196342337287</v>
      </c>
      <c r="O144" s="2"/>
      <c r="P144" s="3"/>
      <c r="Q144" s="3"/>
      <c r="R144" s="74"/>
      <c r="S144" s="7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ht="15.75" customHeight="1" x14ac:dyDescent="0.25">
      <c r="A145" s="75">
        <v>24</v>
      </c>
      <c r="B145" s="77">
        <v>432.78</v>
      </c>
      <c r="C145" s="9" t="s">
        <v>13</v>
      </c>
      <c r="D145" s="14">
        <v>19.227</v>
      </c>
      <c r="E145" s="14">
        <v>25.011000000000003</v>
      </c>
      <c r="F145" s="14">
        <v>30.607000000000003</v>
      </c>
      <c r="G145" s="14">
        <v>30.607000000000003</v>
      </c>
      <c r="H145" s="14">
        <v>30.607000000000003</v>
      </c>
      <c r="I145" s="14">
        <v>30.607000000000003</v>
      </c>
      <c r="J145" s="14">
        <v>30.607000000000003</v>
      </c>
      <c r="K145" s="14">
        <v>30.607000000000003</v>
      </c>
      <c r="L145" s="14">
        <v>30.607000000000003</v>
      </c>
      <c r="M145" s="63">
        <v>30.607000000000003</v>
      </c>
      <c r="N145" s="47">
        <f t="shared" ref="N145" si="135">M145/M147</f>
        <v>0.35073626310662925</v>
      </c>
    </row>
    <row r="146" spans="1:29" ht="15.75" customHeight="1" x14ac:dyDescent="0.25">
      <c r="A146" s="76"/>
      <c r="B146" s="78"/>
      <c r="C146" s="10" t="s">
        <v>14</v>
      </c>
      <c r="D146" s="16">
        <v>19.227</v>
      </c>
      <c r="E146" s="16">
        <v>25.011000000000003</v>
      </c>
      <c r="F146" s="16">
        <v>30.607000000000003</v>
      </c>
      <c r="G146" s="16">
        <v>51.992000000000004</v>
      </c>
      <c r="H146" s="16">
        <v>52.892000000000003</v>
      </c>
      <c r="I146" s="16">
        <v>52.892000000000003</v>
      </c>
      <c r="J146" s="16">
        <v>52.892000000000003</v>
      </c>
      <c r="K146" s="16">
        <v>52.892000000000003</v>
      </c>
      <c r="L146" s="16">
        <v>52.892000000000003</v>
      </c>
      <c r="M146" s="64">
        <v>52.892000000000003</v>
      </c>
      <c r="N146" s="48">
        <f t="shared" ref="N146" si="136">M146/M147</f>
        <v>0.60610783246433286</v>
      </c>
    </row>
    <row r="147" spans="1:29" ht="15.75" customHeight="1" x14ac:dyDescent="0.25">
      <c r="A147" s="76"/>
      <c r="B147" s="78"/>
      <c r="C147" s="12" t="s">
        <v>15</v>
      </c>
      <c r="D147" s="18">
        <v>19.227</v>
      </c>
      <c r="E147" s="18">
        <v>25.011000000000003</v>
      </c>
      <c r="F147" s="18">
        <v>30.607000000000003</v>
      </c>
      <c r="G147" s="18">
        <v>51.992000000000004</v>
      </c>
      <c r="H147" s="18">
        <v>52.892000000000003</v>
      </c>
      <c r="I147" s="18">
        <v>52.892000000000003</v>
      </c>
      <c r="J147" s="18">
        <v>68.754999999999995</v>
      </c>
      <c r="K147" s="18">
        <v>71.899000000000001</v>
      </c>
      <c r="L147" s="18">
        <v>85.632999999999996</v>
      </c>
      <c r="M147" s="65">
        <v>87.265000000000001</v>
      </c>
      <c r="N147" s="54">
        <f t="shared" ref="N147" si="137">M147/B145</f>
        <v>0.20163824575997044</v>
      </c>
    </row>
    <row r="148" spans="1:29" customFormat="1" ht="19.5" customHeight="1" x14ac:dyDescent="0.25">
      <c r="A148" s="79" t="s">
        <v>17</v>
      </c>
      <c r="B148" s="82">
        <v>309.19</v>
      </c>
      <c r="C148" s="11" t="s">
        <v>13</v>
      </c>
      <c r="D148" s="16">
        <v>19.227</v>
      </c>
      <c r="E148" s="16">
        <v>19.227</v>
      </c>
      <c r="F148" s="16">
        <v>19.227</v>
      </c>
      <c r="G148" s="16">
        <v>19.227</v>
      </c>
      <c r="H148" s="16">
        <v>19.227</v>
      </c>
      <c r="I148" s="16">
        <v>19.227</v>
      </c>
      <c r="J148" s="16">
        <v>19.227</v>
      </c>
      <c r="K148" s="16">
        <v>19.227</v>
      </c>
      <c r="L148" s="16">
        <v>19.227</v>
      </c>
      <c r="M148" s="64">
        <v>19.227</v>
      </c>
      <c r="N148" s="48">
        <f t="shared" ref="N148" si="138">M148/M150</f>
        <v>0.32249786142001713</v>
      </c>
      <c r="O148" s="2"/>
      <c r="P148" s="2"/>
      <c r="Q148" s="3"/>
      <c r="R148" s="74"/>
      <c r="S148" s="4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customFormat="1" ht="15.75" customHeight="1" x14ac:dyDescent="0.25">
      <c r="A149" s="80"/>
      <c r="B149" s="82"/>
      <c r="C149" s="10" t="s">
        <v>16</v>
      </c>
      <c r="D149" s="16">
        <v>19.227</v>
      </c>
      <c r="E149" s="16">
        <v>19.227</v>
      </c>
      <c r="F149" s="16">
        <v>19.227</v>
      </c>
      <c r="G149" s="16">
        <v>40.612000000000002</v>
      </c>
      <c r="H149" s="16">
        <v>40.612000000000002</v>
      </c>
      <c r="I149" s="16">
        <v>40.612000000000002</v>
      </c>
      <c r="J149" s="16">
        <v>40.612000000000002</v>
      </c>
      <c r="K149" s="16">
        <v>40.612000000000002</v>
      </c>
      <c r="L149" s="16">
        <v>40.612000000000002</v>
      </c>
      <c r="M149" s="64">
        <v>40.612000000000002</v>
      </c>
      <c r="N149" s="48">
        <f t="shared" ref="N149" si="139">M149/M150</f>
        <v>0.68119223737399159</v>
      </c>
      <c r="O149" s="2"/>
      <c r="P149" s="3"/>
      <c r="Q149" s="3"/>
      <c r="R149" s="74"/>
      <c r="S149" s="6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customFormat="1" ht="16.5" customHeight="1" thickBot="1" x14ac:dyDescent="0.3">
      <c r="A150" s="81"/>
      <c r="B150" s="83"/>
      <c r="C150" s="66" t="s">
        <v>15</v>
      </c>
      <c r="D150" s="61">
        <v>19.227</v>
      </c>
      <c r="E150" s="61">
        <v>19.227</v>
      </c>
      <c r="F150" s="61">
        <v>19.227</v>
      </c>
      <c r="G150" s="61">
        <v>40.612000000000002</v>
      </c>
      <c r="H150" s="61">
        <v>40.612000000000002</v>
      </c>
      <c r="I150" s="61">
        <v>40.612000000000002</v>
      </c>
      <c r="J150" s="61">
        <v>56.475000000000001</v>
      </c>
      <c r="K150" s="61">
        <v>59.619</v>
      </c>
      <c r="L150" s="61">
        <v>59.619</v>
      </c>
      <c r="M150" s="67">
        <v>59.619</v>
      </c>
      <c r="N150" s="53">
        <f t="shared" ref="N150" si="140">M150/B148</f>
        <v>0.19282318315598823</v>
      </c>
      <c r="O150" s="2"/>
      <c r="P150" s="3"/>
      <c r="Q150" s="3"/>
      <c r="R150" s="74"/>
      <c r="S150" s="7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4" spans="1:29" ht="15" x14ac:dyDescent="0.2">
      <c r="C154" s="43"/>
      <c r="D154" s="43"/>
      <c r="E154" s="43"/>
      <c r="F154" s="43"/>
      <c r="G154" s="43"/>
      <c r="H154" s="43"/>
      <c r="I154" s="43"/>
      <c r="J154" s="43"/>
      <c r="K154" s="43"/>
      <c r="L154" s="43"/>
    </row>
    <row r="155" spans="1:29" ht="15" x14ac:dyDescent="0.2">
      <c r="C155" s="43"/>
      <c r="D155" s="43" t="s">
        <v>19</v>
      </c>
      <c r="E155" s="43"/>
      <c r="F155" s="43"/>
      <c r="G155" s="43"/>
      <c r="H155" s="43"/>
      <c r="I155" s="43"/>
      <c r="J155" s="43"/>
      <c r="K155" s="43" t="s">
        <v>20</v>
      </c>
      <c r="L155" s="43"/>
    </row>
  </sheetData>
  <mergeCells count="128">
    <mergeCell ref="M1:N1"/>
    <mergeCell ref="A3:N3"/>
    <mergeCell ref="A7:A9"/>
    <mergeCell ref="B7:B9"/>
    <mergeCell ref="A10:A12"/>
    <mergeCell ref="B10:B12"/>
    <mergeCell ref="R10:R12"/>
    <mergeCell ref="D4:I4"/>
    <mergeCell ref="A5:A6"/>
    <mergeCell ref="B5:B6"/>
    <mergeCell ref="C5:C6"/>
    <mergeCell ref="D5:M5"/>
    <mergeCell ref="N5:N6"/>
    <mergeCell ref="A25:A27"/>
    <mergeCell ref="B25:B27"/>
    <mergeCell ref="A28:A30"/>
    <mergeCell ref="B28:B30"/>
    <mergeCell ref="R28:R30"/>
    <mergeCell ref="A13:A15"/>
    <mergeCell ref="B13:B15"/>
    <mergeCell ref="A16:A18"/>
    <mergeCell ref="B16:B18"/>
    <mergeCell ref="R16:R18"/>
    <mergeCell ref="A19:A21"/>
    <mergeCell ref="B19:B21"/>
    <mergeCell ref="A22:A24"/>
    <mergeCell ref="B22:B24"/>
    <mergeCell ref="R22:R24"/>
    <mergeCell ref="A43:A45"/>
    <mergeCell ref="B43:B45"/>
    <mergeCell ref="A46:A48"/>
    <mergeCell ref="B46:B48"/>
    <mergeCell ref="R46:R48"/>
    <mergeCell ref="A61:A63"/>
    <mergeCell ref="B61:B63"/>
    <mergeCell ref="A64:A66"/>
    <mergeCell ref="B64:B66"/>
    <mergeCell ref="R64:R66"/>
    <mergeCell ref="A58:A60"/>
    <mergeCell ref="B58:B60"/>
    <mergeCell ref="R58:R60"/>
    <mergeCell ref="A49:A51"/>
    <mergeCell ref="B49:B51"/>
    <mergeCell ref="A52:A54"/>
    <mergeCell ref="B52:B54"/>
    <mergeCell ref="R52:R54"/>
    <mergeCell ref="A55:A57"/>
    <mergeCell ref="B55:B57"/>
    <mergeCell ref="A109:A111"/>
    <mergeCell ref="B109:B111"/>
    <mergeCell ref="A79:A81"/>
    <mergeCell ref="B79:B81"/>
    <mergeCell ref="A82:A84"/>
    <mergeCell ref="B82:B84"/>
    <mergeCell ref="R82:R84"/>
    <mergeCell ref="A94:A96"/>
    <mergeCell ref="B94:B96"/>
    <mergeCell ref="R94:R96"/>
    <mergeCell ref="A85:A87"/>
    <mergeCell ref="B85:B87"/>
    <mergeCell ref="A88:A90"/>
    <mergeCell ref="B88:B90"/>
    <mergeCell ref="R88:R90"/>
    <mergeCell ref="A91:A93"/>
    <mergeCell ref="B91:B93"/>
    <mergeCell ref="A115:A117"/>
    <mergeCell ref="B115:B117"/>
    <mergeCell ref="A118:A120"/>
    <mergeCell ref="B118:B120"/>
    <mergeCell ref="R118:R120"/>
    <mergeCell ref="A121:A123"/>
    <mergeCell ref="A97:A99"/>
    <mergeCell ref="B97:B99"/>
    <mergeCell ref="A100:A102"/>
    <mergeCell ref="B100:B102"/>
    <mergeCell ref="R100:R102"/>
    <mergeCell ref="A112:A114"/>
    <mergeCell ref="B112:B114"/>
    <mergeCell ref="R112:R114"/>
    <mergeCell ref="A103:A105"/>
    <mergeCell ref="B103:B105"/>
    <mergeCell ref="A106:A108"/>
    <mergeCell ref="B106:B108"/>
    <mergeCell ref="R106:R108"/>
    <mergeCell ref="A40:A42"/>
    <mergeCell ref="B40:B42"/>
    <mergeCell ref="R40:R42"/>
    <mergeCell ref="A31:A33"/>
    <mergeCell ref="B31:B33"/>
    <mergeCell ref="A34:A36"/>
    <mergeCell ref="B34:B36"/>
    <mergeCell ref="R34:R36"/>
    <mergeCell ref="A37:A39"/>
    <mergeCell ref="B37:B39"/>
    <mergeCell ref="A76:A78"/>
    <mergeCell ref="B76:B78"/>
    <mergeCell ref="R76:R78"/>
    <mergeCell ref="A67:A69"/>
    <mergeCell ref="B67:B69"/>
    <mergeCell ref="A70:A72"/>
    <mergeCell ref="B70:B72"/>
    <mergeCell ref="R70:R72"/>
    <mergeCell ref="A73:A75"/>
    <mergeCell ref="B73:B75"/>
    <mergeCell ref="A148:A150"/>
    <mergeCell ref="B148:B150"/>
    <mergeCell ref="R148:R150"/>
    <mergeCell ref="A139:A141"/>
    <mergeCell ref="B139:B141"/>
    <mergeCell ref="A142:A144"/>
    <mergeCell ref="B142:B144"/>
    <mergeCell ref="R142:R144"/>
    <mergeCell ref="A145:A147"/>
    <mergeCell ref="B145:B147"/>
    <mergeCell ref="A130:A132"/>
    <mergeCell ref="B130:B132"/>
    <mergeCell ref="R130:R132"/>
    <mergeCell ref="A133:A135"/>
    <mergeCell ref="B133:B135"/>
    <mergeCell ref="A136:A138"/>
    <mergeCell ref="B136:B138"/>
    <mergeCell ref="R136:R138"/>
    <mergeCell ref="B121:B123"/>
    <mergeCell ref="A127:A129"/>
    <mergeCell ref="B127:B129"/>
    <mergeCell ref="A124:A126"/>
    <mergeCell ref="B124:B126"/>
    <mergeCell ref="R124:R126"/>
  </mergeCells>
  <pageMargins left="0" right="0" top="0" bottom="0.39370078740157483" header="0" footer="0"/>
  <pageSetup paperSize="9" scale="43" fitToHeight="2" orientation="portrait" r:id="rId1"/>
  <headerFooter alignWithMargins="0"/>
  <rowBreaks count="1" manualBreakCount="1">
    <brk id="10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по Нов.обл</vt:lpstr>
      <vt:lpstr>'ГВО по Нов.обл'!Область_печати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Андреевна Васильева</dc:creator>
  <cp:lastModifiedBy>Полина Елена Александровна</cp:lastModifiedBy>
  <cp:lastPrinted>2019-07-10T07:47:08Z</cp:lastPrinted>
  <dcterms:created xsi:type="dcterms:W3CDTF">2014-05-29T06:23:21Z</dcterms:created>
  <dcterms:modified xsi:type="dcterms:W3CDTF">2021-08-12T09:00:02Z</dcterms:modified>
</cp:coreProperties>
</file>